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ioneemiliaromagna.sharepoint.com/sites/RER-ImpAmbient/Documenti condivisi/07 SCREENING/ARPAE SAC/2024/fasc.69.2024_C.B.C/Integraz. volont/"/>
    </mc:Choice>
  </mc:AlternateContent>
  <xr:revisionPtr revIDLastSave="0" documentId="8_{71B37D20-A4C0-4142-AB68-610FE30106CC}" xr6:coauthVersionLast="47" xr6:coauthVersionMax="47" xr10:uidLastSave="{00000000-0000-0000-0000-000000000000}"/>
  <bookViews>
    <workbookView xWindow="-120" yWindow="-120" windowWidth="20730" windowHeight="11160" tabRatio="845" activeTab="1" xr2:uid="{00000000-000D-0000-FFFF-FFFF00000000}"/>
  </bookViews>
  <sheets>
    <sheet name="SITUAZIONE ATTUALE" sheetId="13" r:id="rId1"/>
    <sheet name="SITUAZIONE POST MODIFICA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5" l="1"/>
  <c r="J12" i="15"/>
  <c r="K12" i="15"/>
  <c r="H12" i="15"/>
  <c r="G12" i="15"/>
  <c r="F12" i="15"/>
  <c r="D14" i="13"/>
  <c r="J15" i="13"/>
  <c r="I15" i="13"/>
  <c r="H15" i="13"/>
  <c r="G15" i="13"/>
  <c r="F15" i="13"/>
  <c r="E15" i="13"/>
  <c r="D15" i="13"/>
  <c r="J14" i="13"/>
  <c r="I14" i="13"/>
  <c r="H14" i="13"/>
  <c r="G14" i="13"/>
  <c r="F14" i="13"/>
  <c r="E14" i="13"/>
  <c r="E13" i="13"/>
  <c r="F13" i="13"/>
  <c r="G13" i="13"/>
  <c r="H13" i="13"/>
  <c r="I13" i="13"/>
  <c r="J13" i="13"/>
  <c r="K13" i="13"/>
  <c r="L13" i="13"/>
  <c r="M13" i="13"/>
  <c r="N13" i="13"/>
  <c r="O13" i="13"/>
  <c r="P13" i="13"/>
  <c r="Q13" i="13"/>
  <c r="R13" i="13"/>
  <c r="D13" i="13"/>
  <c r="D13" i="15"/>
  <c r="L13" i="15"/>
  <c r="E13" i="15"/>
  <c r="F13" i="15"/>
  <c r="G13" i="15"/>
  <c r="H13" i="15"/>
  <c r="I13" i="15"/>
  <c r="J13" i="15"/>
  <c r="K13" i="15"/>
  <c r="N13" i="15"/>
  <c r="O13" i="15"/>
  <c r="P13" i="15"/>
  <c r="Q13" i="15"/>
  <c r="R13" i="15"/>
  <c r="S13" i="15"/>
  <c r="R12" i="15"/>
  <c r="D15" i="15"/>
  <c r="E15" i="15"/>
  <c r="F15" i="15"/>
  <c r="G15" i="15"/>
  <c r="H15" i="15"/>
  <c r="I15" i="15"/>
  <c r="J15" i="15"/>
  <c r="K15" i="15"/>
  <c r="L15" i="15"/>
  <c r="M15" i="15"/>
  <c r="N15" i="15"/>
  <c r="O15" i="15"/>
  <c r="P15" i="15"/>
  <c r="Q15" i="15"/>
  <c r="R15" i="15"/>
  <c r="S15" i="15"/>
  <c r="D12" i="13"/>
  <c r="T15" i="15" l="1"/>
  <c r="S13" i="13"/>
  <c r="S14" i="15"/>
  <c r="R14" i="15"/>
  <c r="Q14" i="15"/>
  <c r="P14" i="15"/>
  <c r="O14" i="15"/>
  <c r="N14" i="15"/>
  <c r="M14" i="15"/>
  <c r="L14" i="15"/>
  <c r="K14" i="15"/>
  <c r="J14" i="15"/>
  <c r="I14" i="15"/>
  <c r="H14" i="15"/>
  <c r="G14" i="15"/>
  <c r="F14" i="15"/>
  <c r="E14" i="15"/>
  <c r="D14" i="15"/>
  <c r="M13" i="15"/>
  <c r="S12" i="15"/>
  <c r="Q12" i="15"/>
  <c r="P12" i="15"/>
  <c r="O12" i="15"/>
  <c r="N12" i="15"/>
  <c r="M12" i="15"/>
  <c r="L12" i="15"/>
  <c r="E12" i="15"/>
  <c r="D12" i="15"/>
  <c r="T12" i="15" l="1"/>
  <c r="T14" i="15"/>
  <c r="T13" i="15"/>
  <c r="U13" i="15" s="1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S12" i="13" l="1"/>
  <c r="U12" i="15" s="1"/>
</calcChain>
</file>

<file path=xl/sharedStrings.xml><?xml version="1.0" encoding="utf-8"?>
<sst xmlns="http://schemas.openxmlformats.org/spreadsheetml/2006/main" count="43" uniqueCount="28">
  <si>
    <t>Durata (h/g)</t>
  </si>
  <si>
    <t>Caratteristiche delle emissioni e del sistema di depurazione Concentrazione massima ammessa di inquinanti</t>
  </si>
  <si>
    <t>Portata massima (Nmc/h)</t>
  </si>
  <si>
    <r>
      <t>Silice libera cristallina (mg/Nm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) (#)</t>
    </r>
  </si>
  <si>
    <r>
      <t>Ossidi di Azoto (come NO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) (mg/Nm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)</t>
    </r>
  </si>
  <si>
    <r>
      <t>Ossidi di Zolfo (come SO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) (mg/Nm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)</t>
    </r>
  </si>
  <si>
    <t>AUMENTO %</t>
  </si>
  <si>
    <t>TOTALE</t>
  </si>
  <si>
    <t>Nuovi punti di emissione</t>
  </si>
  <si>
    <t>Punti di emissione già autorizzati e non modificati</t>
  </si>
  <si>
    <t>FLUSSO DI MASSA POLVERI (kg/g)</t>
  </si>
  <si>
    <t>FLUSSO DI MASSA OSSIDI DI AZOTO (kg/g)</t>
  </si>
  <si>
    <t>FLUSSO DI MASSA OSSIDI DI ZOLFO (kg/g)</t>
  </si>
  <si>
    <t>FLUSSO DI MASSA SILICE (kg/g)</t>
  </si>
  <si>
    <r>
      <t>Materiale Particellare (mg/Nm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)</t>
    </r>
  </si>
  <si>
    <t>scritte in rosso</t>
  </si>
  <si>
    <t>parametri modificati</t>
  </si>
  <si>
    <t>E1 - Macinazione</t>
  </si>
  <si>
    <t>E3 - Granulazione</t>
  </si>
  <si>
    <t>E4 - Pulizia pneumatica</t>
  </si>
  <si>
    <t>E5 - Mulino pendolare 1</t>
  </si>
  <si>
    <t>E6 - Mulino pendolare 2</t>
  </si>
  <si>
    <t>E7 - Silos allumina</t>
  </si>
  <si>
    <t>CBC - Via Pescarolo 1 - Prignano sulla Secchia (MO)</t>
  </si>
  <si>
    <t>Non previsti limiti dall'AUA</t>
  </si>
  <si>
    <t>PUNTO DI EMISSIONE N E8 - Aspirazione tramogge</t>
  </si>
  <si>
    <t>PUNTO DI EMISSIONE N E9 - Atomizzatore</t>
  </si>
  <si>
    <r>
      <t xml:space="preserve">E3 - </t>
    </r>
    <r>
      <rPr>
        <b/>
        <sz val="9"/>
        <color rgb="FFFF0000"/>
        <rFont val="Arial"/>
        <family val="2"/>
      </rPr>
      <t>Aspirazione silos e impianto di carico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</si>
</sst>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_-;\-* #,##0.0_-;_-* &quot;-&quot;_-;_-@_-"/>
    <numFmt numFmtId="165" formatCode="#,##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8" borderId="0" xfId="0" applyFill="1"/>
    <xf numFmtId="3" fontId="0" fillId="7" borderId="6" xfId="0" applyNumberFormat="1" applyFill="1" applyBorder="1" applyAlignment="1">
      <alignment horizontal="center" vertical="center" wrapText="1"/>
    </xf>
    <xf numFmtId="0" fontId="0" fillId="9" borderId="0" xfId="0" applyFill="1"/>
    <xf numFmtId="2" fontId="6" fillId="5" borderId="7" xfId="0" applyNumberFormat="1" applyFont="1" applyFill="1" applyBorder="1"/>
    <xf numFmtId="0" fontId="0" fillId="6" borderId="0" xfId="0" applyFill="1"/>
    <xf numFmtId="3" fontId="0" fillId="10" borderId="6" xfId="0" applyNumberForma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164" fontId="6" fillId="2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/>
    <xf numFmtId="164" fontId="0" fillId="0" borderId="6" xfId="0" applyNumberForma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  <xf numFmtId="3" fontId="9" fillId="0" borderId="6" xfId="0" applyNumberFormat="1" applyFont="1" applyBorder="1" applyAlignment="1">
      <alignment horizontal="center" vertical="center" wrapText="1"/>
    </xf>
    <xf numFmtId="165" fontId="11" fillId="0" borderId="6" xfId="0" applyNumberFormat="1" applyFont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0" fontId="6" fillId="5" borderId="7" xfId="0" applyFont="1" applyFill="1" applyBorder="1"/>
    <xf numFmtId="0" fontId="2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9" fillId="9" borderId="3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S16"/>
  <sheetViews>
    <sheetView topLeftCell="A3" zoomScaleNormal="100" workbookViewId="0">
      <pane xSplit="3" topLeftCell="D1" activePane="topRight" state="frozen"/>
      <selection activeCell="A3" sqref="A3"/>
      <selection pane="topRight" activeCell="E6" sqref="E6"/>
    </sheetView>
  </sheetViews>
  <sheetFormatPr defaultRowHeight="15" x14ac:dyDescent="0.25"/>
  <cols>
    <col min="3" max="3" width="15.42578125" customWidth="1"/>
    <col min="4" max="9" width="24.42578125" customWidth="1"/>
    <col min="10" max="18" width="24.42578125" hidden="1" customWidth="1"/>
    <col min="19" max="19" width="28.28515625" style="13" bestFit="1" customWidth="1"/>
  </cols>
  <sheetData>
    <row r="1" spans="3:19" ht="15.75" thickBot="1" x14ac:dyDescent="0.3"/>
    <row r="2" spans="3:19" ht="27" thickBot="1" x14ac:dyDescent="0.3">
      <c r="D2" s="29" t="s">
        <v>23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1" t="s">
        <v>7</v>
      </c>
    </row>
    <row r="3" spans="3:19" ht="179.25" customHeight="1" x14ac:dyDescent="0.25">
      <c r="C3" s="26" t="s">
        <v>1</v>
      </c>
      <c r="D3" s="26" t="s">
        <v>17</v>
      </c>
      <c r="E3" s="26" t="s">
        <v>18</v>
      </c>
      <c r="F3" s="26" t="s">
        <v>19</v>
      </c>
      <c r="G3" s="26" t="s">
        <v>20</v>
      </c>
      <c r="H3" s="26" t="s">
        <v>21</v>
      </c>
      <c r="I3" s="26" t="s">
        <v>22</v>
      </c>
      <c r="J3" s="26"/>
      <c r="K3" s="26"/>
      <c r="L3" s="26"/>
      <c r="M3" s="26"/>
      <c r="N3" s="26"/>
      <c r="O3" s="26"/>
      <c r="P3" s="26"/>
      <c r="Q3" s="26"/>
      <c r="R3" s="26"/>
      <c r="S3" s="32"/>
    </row>
    <row r="4" spans="3:19" x14ac:dyDescent="0.25"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32"/>
    </row>
    <row r="5" spans="3:19" ht="92.25" customHeight="1" thickBot="1" x14ac:dyDescent="0.3"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32"/>
    </row>
    <row r="6" spans="3:19" ht="33.75" customHeight="1" thickBot="1" x14ac:dyDescent="0.3">
      <c r="C6" s="1" t="s">
        <v>2</v>
      </c>
      <c r="D6" s="5">
        <v>50000</v>
      </c>
      <c r="E6" s="5">
        <v>20000</v>
      </c>
      <c r="F6" s="5">
        <v>2000</v>
      </c>
      <c r="G6" s="5">
        <v>30000</v>
      </c>
      <c r="H6" s="5">
        <v>35000</v>
      </c>
      <c r="I6" s="5">
        <v>2300</v>
      </c>
      <c r="J6" s="5"/>
      <c r="K6" s="5"/>
      <c r="L6" s="5"/>
      <c r="M6" s="5"/>
      <c r="N6" s="5"/>
      <c r="O6" s="5"/>
      <c r="P6" s="11"/>
      <c r="Q6" s="5"/>
      <c r="R6" s="5"/>
      <c r="S6" s="32"/>
    </row>
    <row r="7" spans="3:19" ht="24.75" customHeight="1" thickBot="1" x14ac:dyDescent="0.3">
      <c r="C7" s="1" t="s">
        <v>0</v>
      </c>
      <c r="D7" s="5">
        <v>24</v>
      </c>
      <c r="E7" s="5">
        <v>24</v>
      </c>
      <c r="F7" s="5">
        <v>24</v>
      </c>
      <c r="G7" s="5">
        <v>24</v>
      </c>
      <c r="H7" s="5">
        <v>24</v>
      </c>
      <c r="I7" s="5">
        <v>4</v>
      </c>
      <c r="J7" s="5"/>
      <c r="K7" s="5"/>
      <c r="L7" s="5"/>
      <c r="M7" s="5"/>
      <c r="N7" s="5"/>
      <c r="O7" s="5"/>
      <c r="P7" s="5"/>
      <c r="Q7" s="5"/>
      <c r="R7" s="5"/>
      <c r="S7" s="32"/>
    </row>
    <row r="8" spans="3:19" ht="46.5" customHeight="1" thickBot="1" x14ac:dyDescent="0.3">
      <c r="C8" s="2" t="s">
        <v>14</v>
      </c>
      <c r="D8" s="5">
        <v>20</v>
      </c>
      <c r="E8" s="11">
        <v>20</v>
      </c>
      <c r="F8" s="11">
        <v>20</v>
      </c>
      <c r="G8" s="5">
        <v>20</v>
      </c>
      <c r="H8" s="11">
        <v>20</v>
      </c>
      <c r="I8" s="11">
        <v>20</v>
      </c>
      <c r="J8" s="11"/>
      <c r="K8" s="5"/>
      <c r="L8" s="5"/>
      <c r="M8" s="5"/>
      <c r="N8" s="5"/>
      <c r="O8" s="5"/>
      <c r="P8" s="5"/>
      <c r="Q8" s="5"/>
      <c r="R8" s="5"/>
      <c r="S8" s="32"/>
    </row>
    <row r="9" spans="3:19" ht="46.5" hidden="1" customHeight="1" thickBot="1" x14ac:dyDescent="0.3">
      <c r="C9" s="3" t="s">
        <v>3</v>
      </c>
      <c r="D9" s="5">
        <v>5</v>
      </c>
      <c r="E9" s="5">
        <v>5</v>
      </c>
      <c r="F9" s="5">
        <v>5</v>
      </c>
      <c r="G9" s="5">
        <v>5</v>
      </c>
      <c r="H9" s="5">
        <v>5</v>
      </c>
      <c r="I9" s="5">
        <v>5</v>
      </c>
      <c r="J9" s="7"/>
      <c r="K9" s="7"/>
      <c r="L9" s="7"/>
      <c r="M9" s="5"/>
      <c r="N9" s="7"/>
      <c r="O9" s="7"/>
      <c r="P9" s="7"/>
      <c r="Q9" s="7"/>
      <c r="R9" s="7"/>
      <c r="S9" s="32"/>
    </row>
    <row r="10" spans="3:19" ht="46.5" hidden="1" customHeight="1" thickBot="1" x14ac:dyDescent="0.4">
      <c r="C10" s="4" t="s">
        <v>4</v>
      </c>
      <c r="D10" s="7"/>
      <c r="E10" s="7"/>
      <c r="F10" s="7"/>
      <c r="G10" s="7"/>
      <c r="H10" s="7"/>
      <c r="I10" s="7"/>
      <c r="J10" s="7"/>
      <c r="K10" s="7"/>
      <c r="L10" s="7"/>
      <c r="M10" s="5"/>
      <c r="N10" s="7"/>
      <c r="O10" s="7"/>
      <c r="P10" s="7"/>
      <c r="Q10" s="7"/>
      <c r="R10" s="7"/>
      <c r="S10" s="18"/>
    </row>
    <row r="11" spans="3:19" ht="46.5" hidden="1" customHeight="1" thickBot="1" x14ac:dyDescent="0.4">
      <c r="C11" s="3" t="s">
        <v>5</v>
      </c>
      <c r="D11" s="7"/>
      <c r="E11" s="7"/>
      <c r="F11" s="7"/>
      <c r="G11" s="7"/>
      <c r="H11" s="7"/>
      <c r="I11" s="7"/>
      <c r="J11" s="7"/>
      <c r="K11" s="7"/>
      <c r="L11" s="7"/>
      <c r="M11" s="5"/>
      <c r="N11" s="7"/>
      <c r="O11" s="7"/>
      <c r="P11" s="7"/>
      <c r="Q11" s="7"/>
      <c r="R11" s="7"/>
      <c r="S11" s="18"/>
    </row>
    <row r="12" spans="3:19" ht="44.25" customHeight="1" thickBot="1" x14ac:dyDescent="0.3">
      <c r="C12" s="3" t="s">
        <v>10</v>
      </c>
      <c r="D12" s="16">
        <f t="shared" ref="D12:R12" si="0">D6*D7*D8/1000000</f>
        <v>24</v>
      </c>
      <c r="E12" s="16">
        <f t="shared" si="0"/>
        <v>9.6</v>
      </c>
      <c r="F12" s="16">
        <f t="shared" si="0"/>
        <v>0.96</v>
      </c>
      <c r="G12" s="16">
        <f t="shared" si="0"/>
        <v>14.4</v>
      </c>
      <c r="H12" s="16">
        <f t="shared" si="0"/>
        <v>16.8</v>
      </c>
      <c r="I12" s="16">
        <f t="shared" si="0"/>
        <v>0.184</v>
      </c>
      <c r="J12" s="16">
        <f t="shared" si="0"/>
        <v>0</v>
      </c>
      <c r="K12" s="16">
        <f t="shared" si="0"/>
        <v>0</v>
      </c>
      <c r="L12" s="16">
        <f t="shared" si="0"/>
        <v>0</v>
      </c>
      <c r="M12" s="16">
        <f t="shared" si="0"/>
        <v>0</v>
      </c>
      <c r="N12" s="16">
        <f t="shared" si="0"/>
        <v>0</v>
      </c>
      <c r="O12" s="16">
        <f t="shared" si="0"/>
        <v>0</v>
      </c>
      <c r="P12" s="16">
        <f t="shared" si="0"/>
        <v>0</v>
      </c>
      <c r="Q12" s="16">
        <f t="shared" si="0"/>
        <v>0</v>
      </c>
      <c r="R12" s="16">
        <f t="shared" si="0"/>
        <v>0</v>
      </c>
      <c r="S12" s="14">
        <f>SUM(D12:R12)</f>
        <v>65.944000000000003</v>
      </c>
    </row>
    <row r="13" spans="3:19" ht="44.25" hidden="1" customHeight="1" thickBot="1" x14ac:dyDescent="0.3">
      <c r="C13" s="3" t="s">
        <v>13</v>
      </c>
      <c r="D13" s="16">
        <f t="shared" ref="D13:R13" si="1">D6*D7*D9/1000000</f>
        <v>6</v>
      </c>
      <c r="E13" s="16">
        <f t="shared" si="1"/>
        <v>2.4</v>
      </c>
      <c r="F13" s="16">
        <f t="shared" si="1"/>
        <v>0.24</v>
      </c>
      <c r="G13" s="16">
        <f t="shared" si="1"/>
        <v>3.6</v>
      </c>
      <c r="H13" s="16">
        <f t="shared" si="1"/>
        <v>4.2</v>
      </c>
      <c r="I13" s="16">
        <f t="shared" si="1"/>
        <v>4.5999999999999999E-2</v>
      </c>
      <c r="J13" s="16">
        <f t="shared" si="1"/>
        <v>0</v>
      </c>
      <c r="K13" s="16">
        <f t="shared" si="1"/>
        <v>0</v>
      </c>
      <c r="L13" s="16">
        <f t="shared" si="1"/>
        <v>0</v>
      </c>
      <c r="M13" s="16">
        <f t="shared" si="1"/>
        <v>0</v>
      </c>
      <c r="N13" s="16">
        <f t="shared" si="1"/>
        <v>0</v>
      </c>
      <c r="O13" s="16">
        <f t="shared" si="1"/>
        <v>0</v>
      </c>
      <c r="P13" s="16">
        <f t="shared" si="1"/>
        <v>0</v>
      </c>
      <c r="Q13" s="16">
        <f t="shared" si="1"/>
        <v>0</v>
      </c>
      <c r="R13" s="16">
        <f t="shared" si="1"/>
        <v>0</v>
      </c>
      <c r="S13" s="14">
        <f>SUM(D13:R13)</f>
        <v>16.486000000000001</v>
      </c>
    </row>
    <row r="14" spans="3:19" ht="44.25" hidden="1" customHeight="1" thickBot="1" x14ac:dyDescent="0.3">
      <c r="C14" s="1" t="s">
        <v>11</v>
      </c>
      <c r="D14" s="16">
        <f t="shared" ref="D14:J14" si="2">D6*D7*D10/1000000</f>
        <v>0</v>
      </c>
      <c r="E14" s="16">
        <f t="shared" si="2"/>
        <v>0</v>
      </c>
      <c r="F14" s="16">
        <f t="shared" si="2"/>
        <v>0</v>
      </c>
      <c r="G14" s="16">
        <f t="shared" si="2"/>
        <v>0</v>
      </c>
      <c r="H14" s="16">
        <f t="shared" si="2"/>
        <v>0</v>
      </c>
      <c r="I14" s="16">
        <f t="shared" si="2"/>
        <v>0</v>
      </c>
      <c r="J14" s="16">
        <f t="shared" si="2"/>
        <v>0</v>
      </c>
      <c r="K14" s="24"/>
      <c r="L14" s="24"/>
      <c r="M14" s="24"/>
      <c r="N14" s="24"/>
      <c r="O14" s="24"/>
      <c r="P14" s="24"/>
      <c r="Q14" s="24"/>
      <c r="R14" s="24"/>
      <c r="S14" s="14">
        <v>0</v>
      </c>
    </row>
    <row r="15" spans="3:19" ht="44.25" hidden="1" customHeight="1" thickBot="1" x14ac:dyDescent="0.3">
      <c r="C15" s="3" t="s">
        <v>12</v>
      </c>
      <c r="D15" s="16">
        <f t="shared" ref="D15:J15" si="3">D6*D7*D11/1000000</f>
        <v>0</v>
      </c>
      <c r="E15" s="16">
        <f t="shared" si="3"/>
        <v>0</v>
      </c>
      <c r="F15" s="16">
        <f t="shared" si="3"/>
        <v>0</v>
      </c>
      <c r="G15" s="16">
        <f t="shared" si="3"/>
        <v>0</v>
      </c>
      <c r="H15" s="16">
        <f t="shared" si="3"/>
        <v>0</v>
      </c>
      <c r="I15" s="16">
        <f t="shared" si="3"/>
        <v>0</v>
      </c>
      <c r="J15" s="16">
        <f t="shared" si="3"/>
        <v>0</v>
      </c>
      <c r="K15" s="24"/>
      <c r="L15" s="24"/>
      <c r="M15" s="24"/>
      <c r="N15" s="24"/>
      <c r="O15" s="24"/>
      <c r="P15" s="24"/>
      <c r="Q15" s="24"/>
      <c r="R15" s="24"/>
      <c r="S15" s="14">
        <v>0</v>
      </c>
    </row>
    <row r="16" spans="3:19" ht="44.25" customHeight="1" x14ac:dyDescent="0.25">
      <c r="C16" s="23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5"/>
    </row>
  </sheetData>
  <mergeCells count="18">
    <mergeCell ref="Q3:Q5"/>
    <mergeCell ref="R3:R5"/>
    <mergeCell ref="O3:O5"/>
    <mergeCell ref="D2:R2"/>
    <mergeCell ref="S2:S9"/>
    <mergeCell ref="H3:H5"/>
    <mergeCell ref="I3:I5"/>
    <mergeCell ref="J3:J5"/>
    <mergeCell ref="K3:K5"/>
    <mergeCell ref="L3:L5"/>
    <mergeCell ref="M3:M5"/>
    <mergeCell ref="N3:N5"/>
    <mergeCell ref="P3:P5"/>
    <mergeCell ref="C3:C5"/>
    <mergeCell ref="D3:D5"/>
    <mergeCell ref="E3:E5"/>
    <mergeCell ref="F3:F5"/>
    <mergeCell ref="G3:G5"/>
  </mergeCells>
  <phoneticPr fontId="8" type="noConversion"/>
  <pageMargins left="0.7" right="0.7" top="0.75" bottom="0.75" header="0.3" footer="0.3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1:U20"/>
  <sheetViews>
    <sheetView tabSelected="1" topLeftCell="A3" zoomScale="85" zoomScaleNormal="85" workbookViewId="0">
      <pane xSplit="3" topLeftCell="D1" activePane="topRight" state="frozen"/>
      <selection pane="topRight" activeCell="D6" sqref="D6"/>
    </sheetView>
  </sheetViews>
  <sheetFormatPr defaultRowHeight="15" x14ac:dyDescent="0.25"/>
  <cols>
    <col min="3" max="3" width="15.42578125" customWidth="1"/>
    <col min="4" max="8" width="22.140625" customWidth="1"/>
    <col min="9" max="19" width="22.140625" hidden="1" customWidth="1"/>
    <col min="20" max="20" width="28.28515625" bestFit="1" customWidth="1"/>
    <col min="21" max="21" width="27.85546875" bestFit="1" customWidth="1"/>
  </cols>
  <sheetData>
    <row r="1" spans="3:21" ht="15.75" thickBot="1" x14ac:dyDescent="0.3"/>
    <row r="2" spans="3:21" ht="21.75" thickBot="1" x14ac:dyDescent="0.3">
      <c r="D2" s="40" t="s">
        <v>23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33" t="s">
        <v>7</v>
      </c>
      <c r="U2" s="35" t="s">
        <v>6</v>
      </c>
    </row>
    <row r="3" spans="3:21" ht="179.25" customHeight="1" x14ac:dyDescent="0.25">
      <c r="C3" s="26" t="s">
        <v>1</v>
      </c>
      <c r="D3" s="26" t="s">
        <v>27</v>
      </c>
      <c r="E3" s="26" t="s">
        <v>19</v>
      </c>
      <c r="F3" s="26" t="s">
        <v>22</v>
      </c>
      <c r="G3" s="37" t="s">
        <v>25</v>
      </c>
      <c r="H3" s="37" t="s">
        <v>26</v>
      </c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34"/>
      <c r="U3" s="36"/>
    </row>
    <row r="4" spans="3:21" x14ac:dyDescent="0.25">
      <c r="C4" s="27"/>
      <c r="D4" s="27"/>
      <c r="E4" s="27"/>
      <c r="F4" s="27"/>
      <c r="G4" s="38"/>
      <c r="H4" s="3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34"/>
      <c r="U4" s="36"/>
    </row>
    <row r="5" spans="3:21" ht="92.25" customHeight="1" thickBot="1" x14ac:dyDescent="0.3">
      <c r="C5" s="28"/>
      <c r="D5" s="28"/>
      <c r="E5" s="28"/>
      <c r="F5" s="28"/>
      <c r="G5" s="39"/>
      <c r="H5" s="39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34"/>
      <c r="U5" s="36"/>
    </row>
    <row r="6" spans="3:21" ht="33.75" customHeight="1" thickBot="1" x14ac:dyDescent="0.3">
      <c r="C6" s="1" t="s">
        <v>2</v>
      </c>
      <c r="D6" s="5">
        <v>20000</v>
      </c>
      <c r="E6" s="5">
        <v>2000</v>
      </c>
      <c r="F6" s="5">
        <v>2300</v>
      </c>
      <c r="G6" s="5">
        <v>30000</v>
      </c>
      <c r="H6" s="5">
        <v>52000</v>
      </c>
      <c r="I6" s="5"/>
      <c r="J6" s="5"/>
      <c r="K6" s="5"/>
      <c r="L6" s="5"/>
      <c r="M6" s="5"/>
      <c r="N6" s="5"/>
      <c r="O6" s="5"/>
      <c r="P6" s="5"/>
      <c r="Q6" s="5"/>
      <c r="R6" s="5"/>
      <c r="S6" s="19"/>
      <c r="T6" s="34"/>
      <c r="U6" s="36"/>
    </row>
    <row r="7" spans="3:21" ht="24.75" customHeight="1" thickBot="1" x14ac:dyDescent="0.3">
      <c r="C7" s="1" t="s">
        <v>0</v>
      </c>
      <c r="D7" s="5">
        <v>24</v>
      </c>
      <c r="E7" s="5">
        <v>24</v>
      </c>
      <c r="F7" s="5">
        <v>4</v>
      </c>
      <c r="G7" s="5">
        <v>24</v>
      </c>
      <c r="H7" s="5">
        <v>24</v>
      </c>
      <c r="I7" s="5"/>
      <c r="J7" s="5"/>
      <c r="K7" s="5"/>
      <c r="L7" s="5"/>
      <c r="M7" s="5"/>
      <c r="N7" s="5"/>
      <c r="O7" s="5"/>
      <c r="P7" s="5"/>
      <c r="Q7" s="5"/>
      <c r="R7" s="5"/>
      <c r="S7" s="19"/>
      <c r="T7" s="34"/>
      <c r="U7" s="36"/>
    </row>
    <row r="8" spans="3:21" ht="46.5" customHeight="1" thickBot="1" x14ac:dyDescent="0.3">
      <c r="C8" s="2" t="s">
        <v>14</v>
      </c>
      <c r="D8" s="11">
        <v>20</v>
      </c>
      <c r="E8" s="11">
        <v>20</v>
      </c>
      <c r="F8" s="11">
        <v>20</v>
      </c>
      <c r="G8" s="11">
        <v>20</v>
      </c>
      <c r="H8" s="5">
        <v>30</v>
      </c>
      <c r="I8" s="11"/>
      <c r="J8" s="11"/>
      <c r="K8" s="5"/>
      <c r="L8" s="5"/>
      <c r="M8" s="5"/>
      <c r="N8" s="5"/>
      <c r="O8" s="5"/>
      <c r="P8" s="5"/>
      <c r="Q8" s="20"/>
      <c r="R8" s="21"/>
      <c r="S8" s="21"/>
      <c r="T8" s="34"/>
      <c r="U8" s="36"/>
    </row>
    <row r="9" spans="3:21" ht="55.5" customHeight="1" thickBot="1" x14ac:dyDescent="0.3">
      <c r="C9" s="3" t="s">
        <v>3</v>
      </c>
      <c r="D9" s="5">
        <v>5</v>
      </c>
      <c r="E9" s="5">
        <v>5</v>
      </c>
      <c r="F9" s="5">
        <v>5</v>
      </c>
      <c r="G9" s="5">
        <v>5</v>
      </c>
      <c r="H9" s="5">
        <v>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/>
      <c r="U9" s="36"/>
    </row>
    <row r="10" spans="3:21" ht="55.5" customHeight="1" thickBot="1" x14ac:dyDescent="0.3">
      <c r="C10" s="4" t="s">
        <v>4</v>
      </c>
      <c r="D10" s="7"/>
      <c r="E10" s="7"/>
      <c r="F10" s="7"/>
      <c r="G10" s="7"/>
      <c r="H10" s="5">
        <v>350</v>
      </c>
      <c r="I10" s="7"/>
      <c r="J10" s="7"/>
      <c r="K10" s="5"/>
      <c r="L10" s="5"/>
      <c r="M10" s="5"/>
      <c r="N10" s="5"/>
      <c r="O10" s="5"/>
      <c r="P10" s="5"/>
      <c r="Q10" s="5"/>
      <c r="R10" s="5"/>
      <c r="S10" s="5"/>
      <c r="T10" s="34"/>
      <c r="U10" s="36"/>
    </row>
    <row r="11" spans="3:21" ht="55.5" customHeight="1" thickBot="1" x14ac:dyDescent="0.3">
      <c r="C11" s="3" t="s">
        <v>5</v>
      </c>
      <c r="D11" s="7"/>
      <c r="E11" s="7"/>
      <c r="F11" s="7"/>
      <c r="G11" s="7"/>
      <c r="H11" s="5">
        <v>35</v>
      </c>
      <c r="I11" s="7"/>
      <c r="J11" s="7"/>
      <c r="K11" s="5"/>
      <c r="L11" s="5"/>
      <c r="M11" s="5"/>
      <c r="N11" s="5"/>
      <c r="O11" s="5"/>
      <c r="P11" s="5"/>
      <c r="Q11" s="5"/>
      <c r="R11" s="5"/>
      <c r="S11" s="5"/>
      <c r="T11" s="34"/>
      <c r="U11" s="36"/>
    </row>
    <row r="12" spans="3:21" ht="44.25" customHeight="1" thickBot="1" x14ac:dyDescent="0.45">
      <c r="C12" s="3" t="s">
        <v>10</v>
      </c>
      <c r="D12" s="16">
        <f t="shared" ref="D12:S12" si="0">D6*D7*D8/1000000</f>
        <v>9.6</v>
      </c>
      <c r="E12" s="16">
        <f t="shared" si="0"/>
        <v>0.96</v>
      </c>
      <c r="F12" s="16">
        <f t="shared" ref="F12:K12" si="1">F6*F7*F8/1000000</f>
        <v>0.184</v>
      </c>
      <c r="G12" s="16">
        <f t="shared" si="1"/>
        <v>14.4</v>
      </c>
      <c r="H12" s="16">
        <f t="shared" si="1"/>
        <v>37.44</v>
      </c>
      <c r="I12" s="16">
        <f t="shared" si="1"/>
        <v>0</v>
      </c>
      <c r="J12" s="16">
        <f t="shared" si="1"/>
        <v>0</v>
      </c>
      <c r="K12" s="16">
        <f t="shared" si="1"/>
        <v>0</v>
      </c>
      <c r="L12" s="16">
        <f t="shared" si="0"/>
        <v>0</v>
      </c>
      <c r="M12" s="16">
        <f t="shared" si="0"/>
        <v>0</v>
      </c>
      <c r="N12" s="16">
        <f t="shared" si="0"/>
        <v>0</v>
      </c>
      <c r="O12" s="16">
        <f t="shared" si="0"/>
        <v>0</v>
      </c>
      <c r="P12" s="16">
        <f t="shared" si="0"/>
        <v>0</v>
      </c>
      <c r="Q12" s="16">
        <f t="shared" si="0"/>
        <v>0</v>
      </c>
      <c r="R12" s="16">
        <f t="shared" si="0"/>
        <v>0</v>
      </c>
      <c r="S12" s="17">
        <f t="shared" si="0"/>
        <v>0</v>
      </c>
      <c r="T12" s="15">
        <f t="shared" ref="T12:T15" si="2">SUM(D12:S12)</f>
        <v>62.583999999999996</v>
      </c>
      <c r="U12" s="9">
        <f>(T12/'SITUAZIONE ATTUALE'!S12*100)-100</f>
        <v>-5.0952323183307158</v>
      </c>
    </row>
    <row r="13" spans="3:21" ht="51.75" hidden="1" customHeight="1" thickBot="1" x14ac:dyDescent="0.45">
      <c r="C13" s="3" t="s">
        <v>13</v>
      </c>
      <c r="D13" s="16">
        <f t="shared" ref="D13:S13" si="3">D6*D7*D9/1000000</f>
        <v>2.4</v>
      </c>
      <c r="E13" s="16">
        <f t="shared" si="3"/>
        <v>0.24</v>
      </c>
      <c r="F13" s="16">
        <f t="shared" si="3"/>
        <v>4.5999999999999999E-2</v>
      </c>
      <c r="G13" s="16">
        <f t="shared" si="3"/>
        <v>3.6</v>
      </c>
      <c r="H13" s="16">
        <f t="shared" si="3"/>
        <v>6.24</v>
      </c>
      <c r="I13" s="16">
        <f t="shared" si="3"/>
        <v>0</v>
      </c>
      <c r="J13" s="16">
        <f t="shared" si="3"/>
        <v>0</v>
      </c>
      <c r="K13" s="16">
        <f t="shared" si="3"/>
        <v>0</v>
      </c>
      <c r="L13" s="16">
        <f t="shared" si="3"/>
        <v>0</v>
      </c>
      <c r="M13" s="16">
        <f t="shared" si="3"/>
        <v>0</v>
      </c>
      <c r="N13" s="16">
        <f t="shared" si="3"/>
        <v>0</v>
      </c>
      <c r="O13" s="16">
        <f t="shared" si="3"/>
        <v>0</v>
      </c>
      <c r="P13" s="16">
        <f t="shared" si="3"/>
        <v>0</v>
      </c>
      <c r="Q13" s="16">
        <f t="shared" si="3"/>
        <v>0</v>
      </c>
      <c r="R13" s="16">
        <f t="shared" si="3"/>
        <v>0</v>
      </c>
      <c r="S13" s="16">
        <f t="shared" si="3"/>
        <v>0</v>
      </c>
      <c r="T13" s="15">
        <f t="shared" si="2"/>
        <v>12.526</v>
      </c>
      <c r="U13" s="9">
        <f>(T13/'SITUAZIONE ATTUALE'!S13*100)-100</f>
        <v>-24.020380929273315</v>
      </c>
    </row>
    <row r="14" spans="3:21" ht="51.75" hidden="1" customHeight="1" thickBot="1" x14ac:dyDescent="0.45">
      <c r="C14" s="1" t="s">
        <v>11</v>
      </c>
      <c r="D14" s="16">
        <f t="shared" ref="D14:S14" si="4">D6*D7*D10/1000000</f>
        <v>0</v>
      </c>
      <c r="E14" s="16">
        <f t="shared" si="4"/>
        <v>0</v>
      </c>
      <c r="F14" s="16">
        <f t="shared" si="4"/>
        <v>0</v>
      </c>
      <c r="G14" s="16">
        <f t="shared" si="4"/>
        <v>0</v>
      </c>
      <c r="H14" s="16">
        <f t="shared" si="4"/>
        <v>436.8</v>
      </c>
      <c r="I14" s="16">
        <f t="shared" si="4"/>
        <v>0</v>
      </c>
      <c r="J14" s="16">
        <f t="shared" si="4"/>
        <v>0</v>
      </c>
      <c r="K14" s="16">
        <f t="shared" si="4"/>
        <v>0</v>
      </c>
      <c r="L14" s="16">
        <f t="shared" si="4"/>
        <v>0</v>
      </c>
      <c r="M14" s="16">
        <f t="shared" si="4"/>
        <v>0</v>
      </c>
      <c r="N14" s="16">
        <f t="shared" si="4"/>
        <v>0</v>
      </c>
      <c r="O14" s="16">
        <f t="shared" si="4"/>
        <v>0</v>
      </c>
      <c r="P14" s="16">
        <f t="shared" si="4"/>
        <v>0</v>
      </c>
      <c r="Q14" s="16">
        <f t="shared" si="4"/>
        <v>0</v>
      </c>
      <c r="R14" s="16">
        <f t="shared" si="4"/>
        <v>0</v>
      </c>
      <c r="S14" s="16">
        <f t="shared" si="4"/>
        <v>0</v>
      </c>
      <c r="T14" s="15">
        <f t="shared" si="2"/>
        <v>436.8</v>
      </c>
      <c r="U14" s="22">
        <v>100</v>
      </c>
    </row>
    <row r="15" spans="3:21" ht="51.75" hidden="1" customHeight="1" thickBot="1" x14ac:dyDescent="0.45">
      <c r="C15" s="3" t="s">
        <v>12</v>
      </c>
      <c r="D15" s="16">
        <f t="shared" ref="D15:S15" si="5">D6*D7*D11/1000000</f>
        <v>0</v>
      </c>
      <c r="E15" s="16">
        <f t="shared" si="5"/>
        <v>0</v>
      </c>
      <c r="F15" s="16">
        <f t="shared" si="5"/>
        <v>0</v>
      </c>
      <c r="G15" s="16">
        <f t="shared" si="5"/>
        <v>0</v>
      </c>
      <c r="H15" s="16">
        <f t="shared" si="5"/>
        <v>43.68</v>
      </c>
      <c r="I15" s="16">
        <f t="shared" si="5"/>
        <v>0</v>
      </c>
      <c r="J15" s="16">
        <f t="shared" si="5"/>
        <v>0</v>
      </c>
      <c r="K15" s="16">
        <f t="shared" si="5"/>
        <v>0</v>
      </c>
      <c r="L15" s="16">
        <f t="shared" si="5"/>
        <v>0</v>
      </c>
      <c r="M15" s="16">
        <f t="shared" si="5"/>
        <v>0</v>
      </c>
      <c r="N15" s="16">
        <f t="shared" si="5"/>
        <v>0</v>
      </c>
      <c r="O15" s="16">
        <f t="shared" si="5"/>
        <v>0</v>
      </c>
      <c r="P15" s="16">
        <f t="shared" si="5"/>
        <v>0</v>
      </c>
      <c r="Q15" s="16">
        <f t="shared" si="5"/>
        <v>0</v>
      </c>
      <c r="R15" s="16">
        <f t="shared" si="5"/>
        <v>0</v>
      </c>
      <c r="S15" s="16">
        <f t="shared" si="5"/>
        <v>0</v>
      </c>
      <c r="T15" s="15">
        <f t="shared" si="2"/>
        <v>43.68</v>
      </c>
      <c r="U15" s="22">
        <v>100</v>
      </c>
    </row>
    <row r="17" spans="3:4" x14ac:dyDescent="0.25">
      <c r="C17" s="10"/>
      <c r="D17" t="s">
        <v>9</v>
      </c>
    </row>
    <row r="18" spans="3:4" x14ac:dyDescent="0.25">
      <c r="C18" s="6"/>
      <c r="D18" t="s">
        <v>24</v>
      </c>
    </row>
    <row r="19" spans="3:4" x14ac:dyDescent="0.25">
      <c r="C19" s="8"/>
      <c r="D19" t="s">
        <v>8</v>
      </c>
    </row>
    <row r="20" spans="3:4" x14ac:dyDescent="0.25">
      <c r="C20" s="12" t="s">
        <v>15</v>
      </c>
      <c r="D20" t="s">
        <v>16</v>
      </c>
    </row>
  </sheetData>
  <mergeCells count="20">
    <mergeCell ref="U2:U11"/>
    <mergeCell ref="C3:C5"/>
    <mergeCell ref="D3:D5"/>
    <mergeCell ref="E3:E5"/>
    <mergeCell ref="F3:F5"/>
    <mergeCell ref="G3:G5"/>
    <mergeCell ref="M3:M5"/>
    <mergeCell ref="N3:N5"/>
    <mergeCell ref="D2:S2"/>
    <mergeCell ref="O3:O5"/>
    <mergeCell ref="P3:P5"/>
    <mergeCell ref="H3:H5"/>
    <mergeCell ref="I3:I5"/>
    <mergeCell ref="J3:J5"/>
    <mergeCell ref="K3:K5"/>
    <mergeCell ref="L3:L5"/>
    <mergeCell ref="Q3:Q5"/>
    <mergeCell ref="R3:R5"/>
    <mergeCell ref="S3:S5"/>
    <mergeCell ref="T2:T11"/>
  </mergeCells>
  <pageMargins left="0.7" right="0.7" top="0.75" bottom="0.75" header="0.3" footer="0.3"/>
  <pageSetup paperSize="8" scale="4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2D2815A8E125418A0045482C7D1AE5" ma:contentTypeVersion="26" ma:contentTypeDescription="Creare un nuovo documento." ma:contentTypeScope="" ma:versionID="1526c75eadb2ccd60579ae893bdaffb7">
  <xsd:schema xmlns:xsd="http://www.w3.org/2001/XMLSchema" xmlns:xs="http://www.w3.org/2001/XMLSchema" xmlns:p="http://schemas.microsoft.com/office/2006/metadata/properties" xmlns:ns2="8d8d0aaa-d3ae-4bbb-a328-844dc55f731e" xmlns:ns3="5929daef-c0dd-4a31-9a60-db9a8bbd86e3" targetNamespace="http://schemas.microsoft.com/office/2006/metadata/properties" ma:root="true" ma:fieldsID="a26ef7a3d838667b873b82176fd993b7" ns2:_="" ns3:_="">
    <xsd:import namespace="8d8d0aaa-d3ae-4bbb-a328-844dc55f731e"/>
    <xsd:import namespace="5929daef-c0dd-4a31-9a60-db9a8bbd86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d0aaa-d3ae-4bbb-a328-844dc55f73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4468606d-3e0e-4e7b-a815-ae4d792ab8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29daef-c0dd-4a31-9a60-db9a8bbd86e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9b55478-cc11-46c6-9eb4-44b7eaf220d3}" ma:internalName="TaxCatchAll" ma:showField="CatchAllData" ma:web="5929daef-c0dd-4a31-9a60-db9a8bbd86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7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d8d0aaa-d3ae-4bbb-a328-844dc55f731e">
      <Terms xmlns="http://schemas.microsoft.com/office/infopath/2007/PartnerControls"/>
    </lcf76f155ced4ddcb4097134ff3c332f>
    <TaxCatchAll xmlns="5929daef-c0dd-4a31-9a60-db9a8bbd86e3" xsi:nil="true"/>
  </documentManagement>
</p:properties>
</file>

<file path=customXml/itemProps1.xml><?xml version="1.0" encoding="utf-8"?>
<ds:datastoreItem xmlns:ds="http://schemas.openxmlformats.org/officeDocument/2006/customXml" ds:itemID="{ED0C2853-CF25-4E04-8AEE-7087874C43D6}"/>
</file>

<file path=customXml/itemProps2.xml><?xml version="1.0" encoding="utf-8"?>
<ds:datastoreItem xmlns:ds="http://schemas.openxmlformats.org/officeDocument/2006/customXml" ds:itemID="{5E14E565-41E3-450D-944A-D5192F016257}"/>
</file>

<file path=customXml/itemProps3.xml><?xml version="1.0" encoding="utf-8"?>
<ds:datastoreItem xmlns:ds="http://schemas.openxmlformats.org/officeDocument/2006/customXml" ds:itemID="{82355A26-54D6-4864-8B62-8966A2F403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SITUAZIONE ATTUALE</vt:lpstr>
      <vt:lpstr>SITUAZIONE POST MODIFICA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Cingi</dc:creator>
  <cp:lastModifiedBy>Tampieri Cristina</cp:lastModifiedBy>
  <cp:lastPrinted>2018-11-12T16:59:21Z</cp:lastPrinted>
  <dcterms:created xsi:type="dcterms:W3CDTF">2015-01-14T08:01:33Z</dcterms:created>
  <dcterms:modified xsi:type="dcterms:W3CDTF">2024-09-25T11:02:30Z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0x010100332D2815A8E125418A0045482C7D1AE5</vt:lpwstr>
  </property>
</Properties>
</file>