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ering.sharepoint.com/sites/GrandiRischi/Documenti condivisi/P&amp;S/Com/C24-001964 - GEA Depurazioni PAUR/lavoro/_04_Contraddittorio AIA/"/>
    </mc:Choice>
  </mc:AlternateContent>
  <xr:revisionPtr revIDLastSave="11" documentId="13_ncr:1_{2907D7E0-347F-EF41-BF03-2CB5D4ECB0C1}" xr6:coauthVersionLast="47" xr6:coauthVersionMax="47" xr10:uidLastSave="{25045CA2-86A4-4DD6-8EF2-200CC069196F}"/>
  <bookViews>
    <workbookView xWindow="22932" yWindow="-108" windowWidth="23256" windowHeight="12576" xr2:uid="{2A315A1D-79B2-3043-852E-9945BD3F0E09}"/>
  </bookViews>
  <sheets>
    <sheet name="Consumi" sheetId="1" r:id="rId1"/>
    <sheet name="Emissioni" sheetId="2" r:id="rId2"/>
    <sheet name="Altre font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C22" i="1"/>
  <c r="B22" i="1"/>
  <c r="C9" i="2"/>
  <c r="C18" i="2"/>
  <c r="C15" i="2" l="1"/>
  <c r="C16" i="2"/>
  <c r="I22" i="1" l="1"/>
  <c r="H22" i="1"/>
  <c r="A21" i="2"/>
  <c r="C21" i="2" s="1"/>
  <c r="A20" i="2"/>
  <c r="A19" i="2"/>
  <c r="A18" i="2"/>
  <c r="A17" i="2"/>
  <c r="A16" i="2"/>
  <c r="A15" i="2"/>
  <c r="A14" i="2"/>
  <c r="A13" i="2"/>
  <c r="A12" i="2"/>
  <c r="A11" i="2"/>
  <c r="A10" i="2"/>
  <c r="A9" i="2"/>
  <c r="I21" i="1"/>
  <c r="E20" i="2" s="1"/>
  <c r="H21" i="1"/>
  <c r="I20" i="1"/>
  <c r="E19" i="2" s="1"/>
  <c r="H20" i="1"/>
  <c r="D19" i="2" s="1"/>
  <c r="I19" i="1"/>
  <c r="E18" i="2" s="1"/>
  <c r="H19" i="1"/>
  <c r="D18" i="2" s="1"/>
  <c r="I18" i="1"/>
  <c r="E17" i="2" s="1"/>
  <c r="H18" i="1"/>
  <c r="D17" i="2" s="1"/>
  <c r="F17" i="2" s="1"/>
  <c r="I17" i="1"/>
  <c r="E16" i="2" s="1"/>
  <c r="H17" i="1"/>
  <c r="D16" i="2" s="1"/>
  <c r="I16" i="1"/>
  <c r="E15" i="2" s="1"/>
  <c r="H16" i="1"/>
  <c r="D15" i="2" s="1"/>
  <c r="I15" i="1"/>
  <c r="E14" i="2" s="1"/>
  <c r="H15" i="1"/>
  <c r="I14" i="1"/>
  <c r="H14" i="1"/>
  <c r="D13" i="2" s="1"/>
  <c r="I13" i="1"/>
  <c r="E12" i="2" s="1"/>
  <c r="H13" i="1"/>
  <c r="I12" i="1"/>
  <c r="E11" i="2" s="1"/>
  <c r="H12" i="1"/>
  <c r="I11" i="1"/>
  <c r="E10" i="2" s="1"/>
  <c r="H11" i="1"/>
  <c r="D10" i="2" s="1"/>
  <c r="I10" i="1"/>
  <c r="E9" i="2" s="1"/>
  <c r="H10" i="1"/>
  <c r="D9" i="2" s="1"/>
  <c r="B24" i="2" s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28" i="1" l="1"/>
  <c r="B28" i="1"/>
  <c r="F15" i="2"/>
  <c r="E13" i="2"/>
  <c r="F13" i="2" s="1"/>
  <c r="B29" i="1"/>
  <c r="C29" i="1"/>
  <c r="F9" i="2"/>
  <c r="C27" i="1"/>
  <c r="B27" i="1"/>
  <c r="F19" i="2"/>
  <c r="E21" i="2"/>
  <c r="D21" i="2"/>
  <c r="F16" i="2"/>
  <c r="F10" i="2"/>
  <c r="J13" i="1"/>
  <c r="D12" i="2"/>
  <c r="F12" i="2" s="1"/>
  <c r="J15" i="1"/>
  <c r="D14" i="2"/>
  <c r="F14" i="2" s="1"/>
  <c r="J17" i="1"/>
  <c r="F18" i="2"/>
  <c r="J21" i="1"/>
  <c r="D20" i="2"/>
  <c r="F20" i="2" s="1"/>
  <c r="D11" i="2"/>
  <c r="B26" i="2"/>
  <c r="J22" i="1"/>
  <c r="J14" i="1"/>
  <c r="J16" i="1"/>
  <c r="J20" i="1"/>
  <c r="J18" i="1"/>
  <c r="J12" i="1"/>
  <c r="J19" i="1"/>
  <c r="J11" i="1"/>
  <c r="J10" i="1"/>
  <c r="C30" i="1" l="1"/>
  <c r="B30" i="1"/>
  <c r="F11" i="2"/>
  <c r="F21" i="2"/>
  <c r="B25" i="2"/>
  <c r="F22" i="2" l="1"/>
</calcChain>
</file>

<file path=xl/sharedStrings.xml><?xml version="1.0" encoding="utf-8"?>
<sst xmlns="http://schemas.openxmlformats.org/spreadsheetml/2006/main" count="105" uniqueCount="66">
  <si>
    <t>Gas naturale</t>
  </si>
  <si>
    <t>Gasolio</t>
  </si>
  <si>
    <t>Totale</t>
  </si>
  <si>
    <t>GPL</t>
  </si>
  <si>
    <t>Trasporto di merci e persone</t>
  </si>
  <si>
    <t>Energia elettrica acquistata da rete NON certificata verde</t>
  </si>
  <si>
    <t>Energia elettrica acquistata da rete certificata verde</t>
  </si>
  <si>
    <t>Energia elettrica autoprodotta da FER</t>
  </si>
  <si>
    <t>Coke di petrolio</t>
  </si>
  <si>
    <t>Utilizzo di processo e usi civili (uffici, illuminazione, ecc.)</t>
  </si>
  <si>
    <t>Biometano</t>
  </si>
  <si>
    <t>Olio combustibile</t>
  </si>
  <si>
    <t>Energia termica acquistata (ad es. calore/freddo da rete)</t>
  </si>
  <si>
    <t>kWh</t>
  </si>
  <si>
    <r>
      <t>Sm</t>
    </r>
    <r>
      <rPr>
        <vertAlign val="superscript"/>
        <sz val="12"/>
        <color theme="1"/>
        <rFont val="Calibri (Corpo)"/>
      </rPr>
      <t>3</t>
    </r>
  </si>
  <si>
    <t>l</t>
  </si>
  <si>
    <t>kg</t>
  </si>
  <si>
    <t>Altro*</t>
  </si>
  <si>
    <t>Unità di misura</t>
  </si>
  <si>
    <t>Biomasse</t>
  </si>
  <si>
    <t>Benzina</t>
  </si>
  <si>
    <t>Frazione Rinnovabile (FR)</t>
  </si>
  <si>
    <t>PCI</t>
  </si>
  <si>
    <r>
      <t xml:space="preserve">PCI
</t>
    </r>
    <r>
      <rPr>
        <sz val="12"/>
        <color theme="1"/>
        <rFont val="Calibri"/>
        <family val="2"/>
        <scheme val="minor"/>
      </rPr>
      <t>(kcal/unità di misura)</t>
    </r>
  </si>
  <si>
    <r>
      <t xml:space="preserve">Totale
</t>
    </r>
    <r>
      <rPr>
        <sz val="12"/>
        <color theme="0"/>
        <rFont val="Calibri"/>
        <family val="2"/>
        <scheme val="minor"/>
      </rPr>
      <t>(unità di misura di colonna B)</t>
    </r>
  </si>
  <si>
    <r>
      <t xml:space="preserve">Utilizzo di processo e usi civili (uffici, illuminazione, ecc.)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</si>
  <si>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Trasporto di merci e persone
</t>
    </r>
    <r>
      <rPr>
        <sz val="12"/>
        <color theme="0"/>
        <rFont val="Calibri"/>
        <family val="2"/>
        <scheme val="minor"/>
      </rPr>
      <t>(in kg equivalenti di petrolio)</t>
    </r>
  </si>
  <si>
    <r>
      <t xml:space="preserve">Totale
</t>
    </r>
    <r>
      <rPr>
        <sz val="12"/>
        <color theme="0"/>
        <rFont val="Calibri"/>
        <family val="2"/>
        <scheme val="minor"/>
      </rPr>
      <t>(in kg equivalenti di petrolio)</t>
    </r>
  </si>
  <si>
    <r>
      <t>kgCO</t>
    </r>
    <r>
      <rPr>
        <vertAlign val="subscript"/>
        <sz val="12"/>
        <color theme="1"/>
        <rFont val="Calibri (Corpo)"/>
      </rPr>
      <t>2</t>
    </r>
  </si>
  <si>
    <r>
      <t xml:space="preserve">FE
</t>
    </r>
    <r>
      <rPr>
        <sz val="12"/>
        <color theme="1"/>
        <rFont val="Calibri"/>
        <family val="2"/>
        <scheme val="minor"/>
      </rPr>
      <t>(kgCO</t>
    </r>
    <r>
      <rPr>
        <vertAlign val="subscript"/>
        <sz val="12"/>
        <color theme="1"/>
        <rFont val="Calibri (Corpo)"/>
      </rPr>
      <t>2</t>
    </r>
    <r>
      <rPr>
        <sz val="12"/>
        <color theme="1"/>
        <rFont val="Calibri"/>
        <family val="2"/>
        <scheme val="minor"/>
      </rPr>
      <t>/kg equivalente di petrolio)</t>
    </r>
  </si>
  <si>
    <t>Emissioni serra relative ai consumi elettrici</t>
  </si>
  <si>
    <t>Emissioni serra relative ai consumi per trasporti</t>
  </si>
  <si>
    <t>Emissioni serra relative ai consumi termici</t>
  </si>
  <si>
    <t>Combustibili vegetali</t>
  </si>
  <si>
    <t>Lignite</t>
  </si>
  <si>
    <t>Carbon fossile nazionale</t>
  </si>
  <si>
    <t>Carbon fossile estero</t>
  </si>
  <si>
    <t>Carbone di legna</t>
  </si>
  <si>
    <t>Carbone vegetale</t>
  </si>
  <si>
    <t>Coke di cokeria</t>
  </si>
  <si>
    <t>Torba</t>
  </si>
  <si>
    <t>Legna</t>
  </si>
  <si>
    <t>Rifiuti</t>
  </si>
  <si>
    <t>Pellet</t>
  </si>
  <si>
    <t>Petrolio greggio e residui</t>
  </si>
  <si>
    <t>Condensati petroliferi</t>
  </si>
  <si>
    <t>Distillati leggeri di petrolio</t>
  </si>
  <si>
    <t>Carboturbo</t>
  </si>
  <si>
    <t>Petrolio raffinato</t>
  </si>
  <si>
    <t>Idrogeno</t>
  </si>
  <si>
    <t>Gas di cokeria</t>
  </si>
  <si>
    <t>Gas di altoforno</t>
  </si>
  <si>
    <t>Gas di raffineria</t>
  </si>
  <si>
    <t>Caratteristiche energetiche delle principali fonti di energia</t>
  </si>
  <si>
    <r>
      <t>m</t>
    </r>
    <r>
      <rPr>
        <vertAlign val="superscript"/>
        <sz val="12"/>
        <color theme="1"/>
        <rFont val="Calibri (Corpo)"/>
      </rPr>
      <t>3</t>
    </r>
  </si>
  <si>
    <r>
      <rPr>
        <b/>
        <sz val="12"/>
        <color theme="1"/>
        <rFont val="Calibri"/>
        <family val="2"/>
        <scheme val="minor"/>
      </rPr>
      <t>FE</t>
    </r>
    <r>
      <rPr>
        <sz val="12"/>
        <color theme="1"/>
        <rFont val="Calibri"/>
        <family val="2"/>
        <scheme val="minor"/>
      </rPr>
      <t xml:space="preserve">
(kgCO2/kgep)</t>
    </r>
  </si>
  <si>
    <t>-</t>
  </si>
  <si>
    <t>* Vedere foglio "ALTRE FONTI" con le ulteriori principali fonti energetiche</t>
  </si>
  <si>
    <t>Quota di rinnovabili sui consumi (%)</t>
  </si>
  <si>
    <t>Consumi totali (tep)</t>
  </si>
  <si>
    <t>Totale consumi energetici</t>
  </si>
  <si>
    <t>Consumi per trasporti</t>
  </si>
  <si>
    <t>Consumi termici</t>
  </si>
  <si>
    <t>Consumi elettrici</t>
  </si>
  <si>
    <t>GEA DEPURAZIONI INDUSTRIALI SRL</t>
  </si>
  <si>
    <t>VALUTAZIONE POST-OPERAM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</si>
</sst>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\ &quot;kgCO2&quot;"/>
    <numFmt numFmtId="166" formatCode="#,##0\ &quot;tep&quot;"/>
  </numFmts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perscript"/>
      <sz val="12"/>
      <color theme="1"/>
      <name val="Calibri (Corpo)"/>
    </font>
    <font>
      <i/>
      <sz val="10"/>
      <color theme="1"/>
      <name val="Calibri"/>
      <family val="2"/>
      <scheme val="minor"/>
    </font>
    <font>
      <vertAlign val="subscript"/>
      <sz val="12"/>
      <color theme="1"/>
      <name val="Calibri (Corpo)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8" borderId="2" xfId="0" applyNumberFormat="1" applyFill="1" applyBorder="1" applyAlignment="1" applyProtection="1">
      <alignment horizontal="center" vertical="center"/>
      <protection locked="0"/>
    </xf>
    <xf numFmtId="3" fontId="0" fillId="6" borderId="2" xfId="0" applyNumberFormat="1" applyFill="1" applyBorder="1" applyAlignment="1" applyProtection="1">
      <alignment horizontal="center" vertical="center" wrapText="1"/>
      <protection locked="0"/>
    </xf>
    <xf numFmtId="3" fontId="0" fillId="7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3" fontId="0" fillId="8" borderId="2" xfId="0" applyNumberFormat="1" applyFill="1" applyBorder="1" applyAlignment="1">
      <alignment horizontal="center" vertical="center"/>
    </xf>
    <xf numFmtId="3" fontId="0" fillId="6" borderId="2" xfId="0" applyNumberFormat="1" applyFill="1" applyBorder="1" applyAlignment="1">
      <alignment horizontal="center" vertical="center" wrapText="1"/>
    </xf>
    <xf numFmtId="0" fontId="6" fillId="0" borderId="0" xfId="0" applyFont="1"/>
    <xf numFmtId="0" fontId="1" fillId="8" borderId="2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164" fontId="1" fillId="6" borderId="2" xfId="1" applyNumberFormat="1" applyFont="1" applyFill="1" applyBorder="1" applyAlignment="1" applyProtection="1">
      <alignment horizontal="center" vertical="center"/>
    </xf>
    <xf numFmtId="0" fontId="1" fillId="7" borderId="2" xfId="0" applyFont="1" applyFill="1" applyBorder="1" applyAlignment="1">
      <alignment horizontal="left" vertical="center"/>
    </xf>
    <xf numFmtId="164" fontId="1" fillId="7" borderId="2" xfId="1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" fontId="0" fillId="3" borderId="2" xfId="0" applyNumberFormat="1" applyFill="1" applyBorder="1" applyAlignment="1">
      <alignment horizontal="center" vertical="center"/>
    </xf>
    <xf numFmtId="3" fontId="0" fillId="7" borderId="2" xfId="0" applyNumberFormat="1" applyFill="1" applyBorder="1" applyAlignment="1">
      <alignment horizontal="center" vertical="center" wrapText="1"/>
    </xf>
    <xf numFmtId="165" fontId="1" fillId="8" borderId="2" xfId="1" applyNumberFormat="1" applyFont="1" applyFill="1" applyBorder="1" applyAlignment="1" applyProtection="1">
      <alignment horizontal="center" vertical="center"/>
    </xf>
    <xf numFmtId="165" fontId="1" fillId="6" borderId="2" xfId="1" applyNumberFormat="1" applyFont="1" applyFill="1" applyBorder="1" applyAlignment="1" applyProtection="1">
      <alignment horizontal="center" vertical="center"/>
    </xf>
    <xf numFmtId="165" fontId="1" fillId="7" borderId="2" xfId="1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165" fontId="1" fillId="2" borderId="2" xfId="1" applyNumberFormat="1" applyFont="1" applyFill="1" applyBorder="1" applyAlignment="1" applyProtection="1">
      <alignment horizontal="center" vertical="center"/>
    </xf>
    <xf numFmtId="165" fontId="1" fillId="0" borderId="1" xfId="1" applyNumberFormat="1" applyFont="1" applyFill="1" applyBorder="1" applyAlignment="1" applyProtection="1">
      <alignment vertical="center"/>
    </xf>
    <xf numFmtId="0" fontId="1" fillId="3" borderId="2" xfId="0" applyFont="1" applyFill="1" applyBorder="1" applyAlignment="1">
      <alignment horizontal="left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left" vertical="center"/>
      <protection locked="0"/>
    </xf>
    <xf numFmtId="0" fontId="1" fillId="8" borderId="6" xfId="0" applyFont="1" applyFill="1" applyBorder="1" applyAlignment="1">
      <alignment horizontal="left" vertical="center"/>
    </xf>
    <xf numFmtId="164" fontId="1" fillId="8" borderId="6" xfId="1" applyNumberFormat="1" applyFont="1" applyFill="1" applyBorder="1" applyAlignment="1" applyProtection="1">
      <alignment horizontal="center" vertical="center"/>
    </xf>
    <xf numFmtId="0" fontId="0" fillId="9" borderId="2" xfId="0" applyFill="1" applyBorder="1"/>
    <xf numFmtId="0" fontId="1" fillId="9" borderId="2" xfId="0" applyFont="1" applyFill="1" applyBorder="1" applyAlignment="1">
      <alignment horizontal="center" vertical="center" wrapText="1"/>
    </xf>
    <xf numFmtId="166" fontId="1" fillId="8" borderId="2" xfId="0" applyNumberFormat="1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166" fontId="1" fillId="7" borderId="2" xfId="0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70556</xdr:colOff>
      <xdr:row>0</xdr:row>
      <xdr:rowOff>86592</xdr:rowOff>
    </xdr:from>
    <xdr:to>
      <xdr:col>4</xdr:col>
      <xdr:colOff>2032001</xdr:colOff>
      <xdr:row>7</xdr:row>
      <xdr:rowOff>138546</xdr:rowOff>
    </xdr:to>
    <xdr:sp macro="" textlink="">
      <xdr:nvSpPr>
        <xdr:cNvPr id="4" name="Callout con freccia in giù 3">
          <a:extLst>
            <a:ext uri="{FF2B5EF4-FFF2-40B4-BE49-F238E27FC236}">
              <a16:creationId xmlns:a16="http://schemas.microsoft.com/office/drawing/2014/main" id="{5C271D92-6FB0-1843-81B4-E63C0E0A0CE4}"/>
            </a:ext>
          </a:extLst>
        </xdr:cNvPr>
        <xdr:cNvSpPr/>
      </xdr:nvSpPr>
      <xdr:spPr>
        <a:xfrm>
          <a:off x="8469874" y="86592"/>
          <a:ext cx="1961445" cy="144606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>
              <a:solidFill>
                <a:schemeClr val="tx1"/>
              </a:solidFill>
            </a:rPr>
            <a:t>Inserire valori numerici in questa colonna per i </a:t>
          </a:r>
          <a:r>
            <a:rPr lang="it-IT" sz="1100" b="1">
              <a:solidFill>
                <a:schemeClr val="tx1"/>
              </a:solidFill>
            </a:rPr>
            <a:t>consumi energetici di processo</a:t>
          </a:r>
          <a:r>
            <a:rPr lang="it-IT" sz="1100">
              <a:solidFill>
                <a:schemeClr val="tx1"/>
              </a:solidFill>
            </a:rPr>
            <a:t> e</a:t>
          </a:r>
          <a:r>
            <a:rPr lang="it-IT" sz="1100" baseline="0">
              <a:solidFill>
                <a:schemeClr val="tx1"/>
              </a:solidFill>
            </a:rPr>
            <a:t> per gli usi civili (uffici, illuminazione, ecc.)</a:t>
          </a:r>
          <a:endParaRPr lang="it-IT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67733</xdr:colOff>
      <xdr:row>0</xdr:row>
      <xdr:rowOff>95251</xdr:rowOff>
    </xdr:from>
    <xdr:to>
      <xdr:col>5</xdr:col>
      <xdr:colOff>2029178</xdr:colOff>
      <xdr:row>7</xdr:row>
      <xdr:rowOff>81845</xdr:rowOff>
    </xdr:to>
    <xdr:sp macro="" textlink="">
      <xdr:nvSpPr>
        <xdr:cNvPr id="5" name="Callout con freccia in giù 4">
          <a:extLst>
            <a:ext uri="{FF2B5EF4-FFF2-40B4-BE49-F238E27FC236}">
              <a16:creationId xmlns:a16="http://schemas.microsoft.com/office/drawing/2014/main" id="{FAE87A1D-C298-F44C-BD05-D3CD8FAEC7BE}"/>
            </a:ext>
          </a:extLst>
        </xdr:cNvPr>
        <xdr:cNvSpPr/>
      </xdr:nvSpPr>
      <xdr:spPr>
        <a:xfrm>
          <a:off x="10571210" y="95251"/>
          <a:ext cx="1961445" cy="1380708"/>
        </a:xfrm>
        <a:prstGeom prst="downArrowCallout">
          <a:avLst>
            <a:gd name="adj1" fmla="val 25000"/>
            <a:gd name="adj2" fmla="val 25000"/>
            <a:gd name="adj3" fmla="val 25000"/>
            <a:gd name="adj4" fmla="val 66977"/>
          </a:avLst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100"/>
            <a:t>Inserire valori numerici in questa colonna per i </a:t>
          </a:r>
          <a:r>
            <a:rPr lang="it-IT" sz="1100" b="1"/>
            <a:t>consumi energetici relativi al</a:t>
          </a:r>
          <a:r>
            <a:rPr lang="it-IT" sz="1100" b="1" baseline="0"/>
            <a:t> trasporto di merci e persone</a:t>
          </a:r>
          <a:endParaRPr lang="it-IT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BCE4-4A0E-1641-8374-0ACE2A9DDC1D}">
  <sheetPr>
    <tabColor theme="3"/>
  </sheetPr>
  <dimension ref="A1:J30"/>
  <sheetViews>
    <sheetView tabSelected="1" zoomScale="110" zoomScaleNormal="110" workbookViewId="0">
      <selection activeCell="F17" sqref="F17"/>
    </sheetView>
  </sheetViews>
  <sheetFormatPr defaultColWidth="10.75" defaultRowHeight="15.75"/>
  <cols>
    <col min="1" max="1" width="56.5" customWidth="1"/>
    <col min="2" max="3" width="16.75" customWidth="1"/>
    <col min="4" max="4" width="19.75" style="1" customWidth="1"/>
    <col min="5" max="6" width="27.75" style="1" customWidth="1"/>
    <col min="7" max="9" width="19.75" style="1" customWidth="1"/>
    <col min="10" max="10" width="18.75" customWidth="1"/>
  </cols>
  <sheetData>
    <row r="1" spans="1:10" ht="18.75">
      <c r="A1" s="55"/>
    </row>
    <row r="2" spans="1:10" ht="18.75">
      <c r="A2" s="55" t="s">
        <v>64</v>
      </c>
    </row>
    <row r="3" spans="1:10" ht="18.75">
      <c r="A3" s="55"/>
    </row>
    <row r="4" spans="1:10" ht="18.75">
      <c r="A4" s="55" t="s">
        <v>65</v>
      </c>
    </row>
    <row r="5" spans="1:10" ht="18.75">
      <c r="A5" s="55"/>
    </row>
    <row r="9" spans="1:10" ht="87" customHeight="1">
      <c r="A9" s="12"/>
      <c r="B9" s="13" t="s">
        <v>18</v>
      </c>
      <c r="C9" s="14" t="s">
        <v>21</v>
      </c>
      <c r="D9" s="14" t="s">
        <v>23</v>
      </c>
      <c r="E9" s="15" t="s">
        <v>9</v>
      </c>
      <c r="F9" s="16" t="s">
        <v>4</v>
      </c>
      <c r="G9" s="35" t="s">
        <v>24</v>
      </c>
      <c r="H9" s="36" t="s">
        <v>25</v>
      </c>
      <c r="I9" s="36" t="s">
        <v>26</v>
      </c>
      <c r="J9" s="36" t="s">
        <v>27</v>
      </c>
    </row>
    <row r="10" spans="1:10" ht="18" customHeight="1">
      <c r="A10" s="17" t="s">
        <v>5</v>
      </c>
      <c r="B10" s="18" t="s">
        <v>13</v>
      </c>
      <c r="C10" s="19">
        <v>0.39</v>
      </c>
      <c r="D10" s="20">
        <v>860</v>
      </c>
      <c r="E10" s="3"/>
      <c r="F10" s="5"/>
      <c r="G10" s="37">
        <f>E10+F10</f>
        <v>0</v>
      </c>
      <c r="H10" s="38">
        <f>E10*($D10/10000)</f>
        <v>0</v>
      </c>
      <c r="I10" s="39">
        <f>F10*($D10/10000)</f>
        <v>0</v>
      </c>
      <c r="J10" s="38">
        <f>H10+I10</f>
        <v>0</v>
      </c>
    </row>
    <row r="11" spans="1:10" ht="18" customHeight="1">
      <c r="A11" s="17" t="s">
        <v>6</v>
      </c>
      <c r="B11" s="18" t="s">
        <v>13</v>
      </c>
      <c r="C11" s="19">
        <v>1</v>
      </c>
      <c r="D11" s="20">
        <v>860</v>
      </c>
      <c r="E11" s="3"/>
      <c r="F11" s="5"/>
      <c r="G11" s="37">
        <f t="shared" ref="G11:G22" si="0">E11+F11</f>
        <v>0</v>
      </c>
      <c r="H11" s="38">
        <f t="shared" ref="H11:H21" si="1">E11*($D11/10000)</f>
        <v>0</v>
      </c>
      <c r="I11" s="39">
        <f t="shared" ref="I11:I21" si="2">F11*($D11/10000)</f>
        <v>0</v>
      </c>
      <c r="J11" s="38">
        <f t="shared" ref="J11:J22" si="3">H11+I11</f>
        <v>0</v>
      </c>
    </row>
    <row r="12" spans="1:10" ht="18" customHeight="1">
      <c r="A12" s="17" t="s">
        <v>7</v>
      </c>
      <c r="B12" s="18" t="s">
        <v>13</v>
      </c>
      <c r="C12" s="19">
        <v>1</v>
      </c>
      <c r="D12" s="20">
        <v>860</v>
      </c>
      <c r="E12" s="3"/>
      <c r="F12" s="5"/>
      <c r="G12" s="37">
        <f t="shared" si="0"/>
        <v>0</v>
      </c>
      <c r="H12" s="38">
        <f t="shared" si="1"/>
        <v>0</v>
      </c>
      <c r="I12" s="39">
        <f t="shared" si="2"/>
        <v>0</v>
      </c>
      <c r="J12" s="38">
        <f t="shared" si="3"/>
        <v>0</v>
      </c>
    </row>
    <row r="13" spans="1:10" ht="18" customHeight="1">
      <c r="A13" s="17" t="s">
        <v>0</v>
      </c>
      <c r="B13" s="18" t="s">
        <v>14</v>
      </c>
      <c r="C13" s="19">
        <v>0</v>
      </c>
      <c r="D13" s="20">
        <v>8191</v>
      </c>
      <c r="E13" s="4">
        <v>1244424</v>
      </c>
      <c r="F13" s="5"/>
      <c r="G13" s="40">
        <f t="shared" si="0"/>
        <v>1244424</v>
      </c>
      <c r="H13" s="39">
        <f t="shared" si="1"/>
        <v>1019307.6984000001</v>
      </c>
      <c r="I13" s="39">
        <f t="shared" si="2"/>
        <v>0</v>
      </c>
      <c r="J13" s="38">
        <f t="shared" si="3"/>
        <v>1019307.6984000001</v>
      </c>
    </row>
    <row r="14" spans="1:10" ht="18" customHeight="1">
      <c r="A14" s="17" t="s">
        <v>10</v>
      </c>
      <c r="B14" s="18" t="s">
        <v>14</v>
      </c>
      <c r="C14" s="19">
        <v>1</v>
      </c>
      <c r="D14" s="20">
        <v>8191</v>
      </c>
      <c r="E14" s="4"/>
      <c r="F14" s="5"/>
      <c r="G14" s="40">
        <f t="shared" si="0"/>
        <v>0</v>
      </c>
      <c r="H14" s="39">
        <f t="shared" si="1"/>
        <v>0</v>
      </c>
      <c r="I14" s="39">
        <f t="shared" si="2"/>
        <v>0</v>
      </c>
      <c r="J14" s="38">
        <f t="shared" si="3"/>
        <v>0</v>
      </c>
    </row>
    <row r="15" spans="1:10" ht="18" customHeight="1">
      <c r="A15" s="17" t="s">
        <v>19</v>
      </c>
      <c r="B15" s="18" t="s">
        <v>16</v>
      </c>
      <c r="C15" s="19">
        <v>1</v>
      </c>
      <c r="D15" s="20">
        <v>2500</v>
      </c>
      <c r="E15" s="4"/>
      <c r="F15" s="5"/>
      <c r="G15" s="40">
        <f t="shared" si="0"/>
        <v>0</v>
      </c>
      <c r="H15" s="39">
        <f t="shared" si="1"/>
        <v>0</v>
      </c>
      <c r="I15" s="39">
        <f t="shared" si="2"/>
        <v>0</v>
      </c>
      <c r="J15" s="38">
        <f t="shared" si="3"/>
        <v>0</v>
      </c>
    </row>
    <row r="16" spans="1:10" ht="18" customHeight="1">
      <c r="A16" s="17" t="s">
        <v>1</v>
      </c>
      <c r="B16" s="18" t="s">
        <v>15</v>
      </c>
      <c r="C16" s="19">
        <v>4.7E-2</v>
      </c>
      <c r="D16" s="20">
        <v>8568</v>
      </c>
      <c r="E16" s="4"/>
      <c r="F16" s="5">
        <v>8997652</v>
      </c>
      <c r="G16" s="40">
        <f t="shared" si="0"/>
        <v>8997652</v>
      </c>
      <c r="H16" s="39">
        <f t="shared" si="1"/>
        <v>0</v>
      </c>
      <c r="I16" s="39">
        <f t="shared" si="2"/>
        <v>7709188.2335999999</v>
      </c>
      <c r="J16" s="38">
        <f t="shared" si="3"/>
        <v>7709188.2335999999</v>
      </c>
    </row>
    <row r="17" spans="1:10" ht="18" customHeight="1">
      <c r="A17" s="17" t="s">
        <v>20</v>
      </c>
      <c r="B17" s="18" t="s">
        <v>15</v>
      </c>
      <c r="C17" s="19">
        <v>4.0000000000000001E-3</v>
      </c>
      <c r="D17" s="20">
        <v>7875</v>
      </c>
      <c r="E17" s="4"/>
      <c r="F17" s="5"/>
      <c r="G17" s="40">
        <f t="shared" si="0"/>
        <v>0</v>
      </c>
      <c r="H17" s="39">
        <f t="shared" si="1"/>
        <v>0</v>
      </c>
      <c r="I17" s="39">
        <f t="shared" si="2"/>
        <v>0</v>
      </c>
      <c r="J17" s="38">
        <f t="shared" si="3"/>
        <v>0</v>
      </c>
    </row>
    <row r="18" spans="1:10" ht="18" customHeight="1">
      <c r="A18" s="17" t="s">
        <v>3</v>
      </c>
      <c r="B18" s="18" t="s">
        <v>15</v>
      </c>
      <c r="C18" s="19">
        <v>0</v>
      </c>
      <c r="D18" s="20">
        <v>5170</v>
      </c>
      <c r="E18" s="4"/>
      <c r="F18" s="5"/>
      <c r="G18" s="40">
        <f t="shared" si="0"/>
        <v>0</v>
      </c>
      <c r="H18" s="39">
        <f t="shared" si="1"/>
        <v>0</v>
      </c>
      <c r="I18" s="39">
        <f t="shared" si="2"/>
        <v>0</v>
      </c>
      <c r="J18" s="38">
        <f t="shared" si="3"/>
        <v>0</v>
      </c>
    </row>
    <row r="19" spans="1:10" ht="18" customHeight="1">
      <c r="A19" s="17" t="s">
        <v>12</v>
      </c>
      <c r="B19" s="18" t="s">
        <v>13</v>
      </c>
      <c r="C19" s="19">
        <v>0</v>
      </c>
      <c r="D19" s="20">
        <v>860</v>
      </c>
      <c r="E19" s="4"/>
      <c r="F19" s="5"/>
      <c r="G19" s="40">
        <f t="shared" si="0"/>
        <v>0</v>
      </c>
      <c r="H19" s="39">
        <f t="shared" si="1"/>
        <v>0</v>
      </c>
      <c r="I19" s="39">
        <f t="shared" si="2"/>
        <v>0</v>
      </c>
      <c r="J19" s="38">
        <f t="shared" si="3"/>
        <v>0</v>
      </c>
    </row>
    <row r="20" spans="1:10" ht="18" customHeight="1">
      <c r="A20" s="17" t="s">
        <v>11</v>
      </c>
      <c r="B20" s="18" t="s">
        <v>16</v>
      </c>
      <c r="C20" s="19">
        <v>0</v>
      </c>
      <c r="D20" s="20">
        <v>9800</v>
      </c>
      <c r="E20" s="4"/>
      <c r="F20" s="5"/>
      <c r="G20" s="40">
        <f t="shared" si="0"/>
        <v>0</v>
      </c>
      <c r="H20" s="39">
        <f t="shared" si="1"/>
        <v>0</v>
      </c>
      <c r="I20" s="39">
        <f t="shared" si="2"/>
        <v>0</v>
      </c>
      <c r="J20" s="38">
        <f t="shared" si="3"/>
        <v>0</v>
      </c>
    </row>
    <row r="21" spans="1:10" ht="18" customHeight="1">
      <c r="A21" s="17" t="s">
        <v>8</v>
      </c>
      <c r="B21" s="18" t="s">
        <v>16</v>
      </c>
      <c r="C21" s="19">
        <v>0</v>
      </c>
      <c r="D21" s="20">
        <v>8300</v>
      </c>
      <c r="E21" s="4"/>
      <c r="F21" s="5"/>
      <c r="G21" s="40">
        <f t="shared" si="0"/>
        <v>0</v>
      </c>
      <c r="H21" s="39">
        <f t="shared" si="1"/>
        <v>0</v>
      </c>
      <c r="I21" s="39">
        <f t="shared" si="2"/>
        <v>0</v>
      </c>
      <c r="J21" s="38">
        <f t="shared" si="3"/>
        <v>0</v>
      </c>
    </row>
    <row r="22" spans="1:10" ht="18" customHeight="1">
      <c r="A22" s="46" t="s">
        <v>17</v>
      </c>
      <c r="B22" s="18" t="str">
        <f>VLOOKUP($A22,'Altre fonti'!$A$4:$E$24,2,FALSE)</f>
        <v>-</v>
      </c>
      <c r="C22" s="19" t="str">
        <f>VLOOKUP($A22,'Altre fonti'!$A$4:$E$24,3,FALSE)</f>
        <v>-</v>
      </c>
      <c r="D22" s="20" t="str">
        <f>VLOOKUP($A22,'Altre fonti'!$A$4:$E$24,4,FALSE)</f>
        <v>-</v>
      </c>
      <c r="E22" s="4"/>
      <c r="F22" s="5"/>
      <c r="G22" s="40">
        <f t="shared" si="0"/>
        <v>0</v>
      </c>
      <c r="H22" s="39">
        <f>IF(E22&gt;0,IF($D22&gt;0,E22*($D22/10000),"Inserire PCI"),0)</f>
        <v>0</v>
      </c>
      <c r="I22" s="39">
        <f>IF(F22&gt;0,IF($D22&gt;0,F22*($D22/10000),"Inserire PCI"),0)</f>
        <v>0</v>
      </c>
      <c r="J22" s="38">
        <f t="shared" si="3"/>
        <v>0</v>
      </c>
    </row>
    <row r="23" spans="1:10" ht="18" customHeight="1">
      <c r="A23" s="23" t="s">
        <v>57</v>
      </c>
      <c r="B23" s="2"/>
      <c r="C23" s="2"/>
    </row>
    <row r="24" spans="1:10" ht="18" customHeight="1">
      <c r="A24" s="23"/>
      <c r="B24" s="2"/>
      <c r="C24" s="2"/>
    </row>
    <row r="26" spans="1:10" ht="49.9" customHeight="1">
      <c r="A26" s="49"/>
      <c r="B26" s="50" t="s">
        <v>59</v>
      </c>
      <c r="C26" s="50" t="s">
        <v>58</v>
      </c>
    </row>
    <row r="27" spans="1:10" ht="40.15" customHeight="1">
      <c r="A27" s="47" t="s">
        <v>63</v>
      </c>
      <c r="B27" s="51">
        <f>SUM(H10:H12)/1000</f>
        <v>0</v>
      </c>
      <c r="C27" s="48" t="str">
        <f>IF(SUM(H10:H12)&gt;0,SUMPRODUCT(C10:C12,H10:H12)/SUM(H10:H12),"-")</f>
        <v>-</v>
      </c>
    </row>
    <row r="28" spans="1:10" ht="40.15" customHeight="1">
      <c r="A28" s="25" t="s">
        <v>62</v>
      </c>
      <c r="B28" s="52">
        <f>SUM(H13:H22)/1000</f>
        <v>1019.3076984000002</v>
      </c>
      <c r="C28" s="26">
        <f>IF(SUM(H13:H22)&gt;0,SUMPRODUCT(C13:C22,H13:H22)/SUM(H13:H22),"-")</f>
        <v>0</v>
      </c>
    </row>
    <row r="29" spans="1:10" ht="40.15" customHeight="1">
      <c r="A29" s="27" t="s">
        <v>61</v>
      </c>
      <c r="B29" s="53">
        <f>SUM(I10:I22)/1000</f>
        <v>7709.1882335999999</v>
      </c>
      <c r="C29" s="28">
        <f>IF(SUM(I10:I22)&gt;0,SUMPRODUCT(C10:C22,I10:I22)/SUM(I10:I22),"-")</f>
        <v>4.7000000000000007E-2</v>
      </c>
    </row>
    <row r="30" spans="1:10" ht="40.15" customHeight="1">
      <c r="A30" s="44" t="s">
        <v>60</v>
      </c>
      <c r="B30" s="45">
        <f>SUM(J10:J22)/1000</f>
        <v>8728.4959319999998</v>
      </c>
      <c r="C30" s="54">
        <f>IF(SUM(J10:J22)&gt;0,SUMPRODUCT(C10:C22,J10:J22)/SUM(J10:J22),"-")</f>
        <v>4.1511372612414943E-2</v>
      </c>
    </row>
  </sheetData>
  <sheetProtection selectLockedCells="1"/>
  <conditionalFormatting sqref="H22:I22">
    <cfRule type="cellIs" dxfId="0" priority="1" operator="equal">
      <formula>"Inserire PCI"</formula>
    </cfRule>
  </conditionalFormatting>
  <pageMargins left="0.7" right="0.7" top="0.75" bottom="0.75" header="0.3" footer="0.3"/>
  <ignoredErrors>
    <ignoredError sqref="C27" formulaRange="1"/>
    <ignoredError sqref="J22" evalError="1"/>
    <ignoredError sqref="B22:D22" unlocked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F426460E-7A01-BB4D-8455-6D56098C270C}">
          <x14:formula1>
            <xm:f>'Altre fonti'!$A$4:$A$24</xm:f>
          </x14:formula1>
          <xm:sqref>A22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778A3-B383-A74D-B096-BA09E7116E29}">
  <sheetPr>
    <tabColor theme="7"/>
  </sheetPr>
  <dimension ref="A1:F26"/>
  <sheetViews>
    <sheetView topLeftCell="A6" zoomScaleNormal="100" workbookViewId="0">
      <selection activeCell="D12" sqref="D12"/>
    </sheetView>
  </sheetViews>
  <sheetFormatPr defaultColWidth="10.75" defaultRowHeight="15.75"/>
  <cols>
    <col min="1" max="1" width="56.5" customWidth="1"/>
    <col min="2" max="2" width="16.75" customWidth="1"/>
    <col min="3" max="3" width="19.75" style="1" customWidth="1"/>
    <col min="4" max="6" width="27.75" style="1" customWidth="1"/>
  </cols>
  <sheetData>
    <row r="1" spans="1:6" ht="18.75">
      <c r="A1" s="55"/>
    </row>
    <row r="2" spans="1:6" ht="18.75">
      <c r="A2" s="55" t="s">
        <v>64</v>
      </c>
    </row>
    <row r="3" spans="1:6" ht="18.75">
      <c r="A3" s="55"/>
    </row>
    <row r="4" spans="1:6" ht="18.75">
      <c r="A4" s="55" t="s">
        <v>65</v>
      </c>
    </row>
    <row r="5" spans="1:6" ht="18.75">
      <c r="A5" s="55"/>
    </row>
    <row r="8" spans="1:6" ht="87" customHeight="1">
      <c r="A8" s="12"/>
      <c r="B8" s="13" t="s">
        <v>18</v>
      </c>
      <c r="C8" s="14" t="s">
        <v>29</v>
      </c>
      <c r="D8" s="15" t="s">
        <v>9</v>
      </c>
      <c r="E8" s="29" t="s">
        <v>4</v>
      </c>
      <c r="F8" s="14" t="s">
        <v>2</v>
      </c>
    </row>
    <row r="9" spans="1:6" ht="18" customHeight="1">
      <c r="A9" s="17" t="str">
        <f>Consumi!A10</f>
        <v>Energia elettrica acquistata da rete NON certificata verde</v>
      </c>
      <c r="B9" s="56" t="s">
        <v>28</v>
      </c>
      <c r="C9" s="30">
        <f>284.5/0.086/1000</f>
        <v>3.3081395348837215</v>
      </c>
      <c r="D9" s="21">
        <f>$C9*Consumi!H10</f>
        <v>0</v>
      </c>
      <c r="E9" s="31">
        <f>$C9*Consumi!I10</f>
        <v>0</v>
      </c>
      <c r="F9" s="20">
        <f>D9+E9</f>
        <v>0</v>
      </c>
    </row>
    <row r="10" spans="1:6" ht="18" customHeight="1">
      <c r="A10" s="17" t="str">
        <f>Consumi!A11</f>
        <v>Energia elettrica acquistata da rete certificata verde</v>
      </c>
      <c r="B10" s="57"/>
      <c r="C10" s="30">
        <v>0</v>
      </c>
      <c r="D10" s="21">
        <f>$C10*Consumi!H11</f>
        <v>0</v>
      </c>
      <c r="E10" s="31">
        <f>$C10*Consumi!I11</f>
        <v>0</v>
      </c>
      <c r="F10" s="20">
        <f t="shared" ref="F10:F21" si="0">D10+E10</f>
        <v>0</v>
      </c>
    </row>
    <row r="11" spans="1:6" ht="18" customHeight="1">
      <c r="A11" s="17" t="str">
        <f>Consumi!A12</f>
        <v>Energia elettrica autoprodotta da FER</v>
      </c>
      <c r="B11" s="57"/>
      <c r="C11" s="30">
        <v>0</v>
      </c>
      <c r="D11" s="21">
        <f>$C11*Consumi!H12</f>
        <v>0</v>
      </c>
      <c r="E11" s="31">
        <f>$C11*Consumi!I12</f>
        <v>0</v>
      </c>
      <c r="F11" s="20">
        <f t="shared" si="0"/>
        <v>0</v>
      </c>
    </row>
    <row r="12" spans="1:6" ht="18" customHeight="1">
      <c r="A12" s="17" t="str">
        <f>Consumi!A13</f>
        <v>Gas naturale</v>
      </c>
      <c r="B12" s="57"/>
      <c r="C12" s="30">
        <v>2.35</v>
      </c>
      <c r="D12" s="22">
        <f>$C12*Consumi!H13</f>
        <v>2395373.0912400004</v>
      </c>
      <c r="E12" s="31">
        <f>$C12*Consumi!I13</f>
        <v>0</v>
      </c>
      <c r="F12" s="20">
        <f t="shared" si="0"/>
        <v>2395373.0912400004</v>
      </c>
    </row>
    <row r="13" spans="1:6" ht="18" customHeight="1">
      <c r="A13" s="17" t="str">
        <f>Consumi!A14</f>
        <v>Biometano</v>
      </c>
      <c r="B13" s="57"/>
      <c r="C13" s="30">
        <v>0</v>
      </c>
      <c r="D13" s="22">
        <f>$C13*Consumi!H14</f>
        <v>0</v>
      </c>
      <c r="E13" s="31">
        <f>$C13*Consumi!I14</f>
        <v>0</v>
      </c>
      <c r="F13" s="20">
        <f t="shared" si="0"/>
        <v>0</v>
      </c>
    </row>
    <row r="14" spans="1:6" ht="18" customHeight="1">
      <c r="A14" s="17" t="str">
        <f>Consumi!A15</f>
        <v>Biomasse</v>
      </c>
      <c r="B14" s="57"/>
      <c r="C14" s="30">
        <v>0</v>
      </c>
      <c r="D14" s="22">
        <f>$C14*Consumi!H15</f>
        <v>0</v>
      </c>
      <c r="E14" s="31">
        <f>$C14*Consumi!I15</f>
        <v>0</v>
      </c>
      <c r="F14" s="20">
        <f t="shared" si="0"/>
        <v>0</v>
      </c>
    </row>
    <row r="15" spans="1:6" ht="18" customHeight="1">
      <c r="A15" s="17" t="str">
        <f>Consumi!A16</f>
        <v>Gasolio</v>
      </c>
      <c r="B15" s="57"/>
      <c r="C15" s="30">
        <f>3.09*(1-Consumi!C16)</f>
        <v>2.9447699999999997</v>
      </c>
      <c r="D15" s="22">
        <f>$C15*Consumi!H16</f>
        <v>0</v>
      </c>
      <c r="E15" s="31">
        <f>$C15*Consumi!I16</f>
        <v>22701786.234658267</v>
      </c>
      <c r="F15" s="20">
        <f t="shared" si="0"/>
        <v>22701786.234658267</v>
      </c>
    </row>
    <row r="16" spans="1:6" ht="18" customHeight="1">
      <c r="A16" s="17" t="str">
        <f>Consumi!A17</f>
        <v>Benzina</v>
      </c>
      <c r="B16" s="57"/>
      <c r="C16" s="30">
        <f>3.08*(1-Consumi!C17)</f>
        <v>3.0676800000000002</v>
      </c>
      <c r="D16" s="22">
        <f>$C16*Consumi!H17</f>
        <v>0</v>
      </c>
      <c r="E16" s="31">
        <f>$C16*Consumi!I17</f>
        <v>0</v>
      </c>
      <c r="F16" s="20">
        <f t="shared" si="0"/>
        <v>0</v>
      </c>
    </row>
    <row r="17" spans="1:6" ht="18" customHeight="1">
      <c r="A17" s="17" t="str">
        <f>Consumi!A18</f>
        <v>GPL</v>
      </c>
      <c r="B17" s="57"/>
      <c r="C17" s="30">
        <v>2.75</v>
      </c>
      <c r="D17" s="22">
        <f>$C17*Consumi!H18</f>
        <v>0</v>
      </c>
      <c r="E17" s="31">
        <f>$C17*Consumi!I18</f>
        <v>0</v>
      </c>
      <c r="F17" s="20">
        <f t="shared" si="0"/>
        <v>0</v>
      </c>
    </row>
    <row r="18" spans="1:6" ht="18" customHeight="1">
      <c r="A18" s="17" t="str">
        <f>Consumi!A19</f>
        <v>Energia termica acquistata (ad es. calore/freddo da rete)</v>
      </c>
      <c r="B18" s="57"/>
      <c r="C18" s="30">
        <f>2.35/0.8</f>
        <v>2.9375</v>
      </c>
      <c r="D18" s="22">
        <f>$C18*Consumi!H19</f>
        <v>0</v>
      </c>
      <c r="E18" s="31">
        <f>$C18*Consumi!I19</f>
        <v>0</v>
      </c>
      <c r="F18" s="20">
        <f t="shared" si="0"/>
        <v>0</v>
      </c>
    </row>
    <row r="19" spans="1:6" ht="18" customHeight="1">
      <c r="A19" s="17" t="str">
        <f>Consumi!A20</f>
        <v>Olio combustibile</v>
      </c>
      <c r="B19" s="57"/>
      <c r="C19" s="30">
        <v>3.21</v>
      </c>
      <c r="D19" s="22">
        <f>$C19*Consumi!H20</f>
        <v>0</v>
      </c>
      <c r="E19" s="31">
        <f>$C19*Consumi!I20</f>
        <v>0</v>
      </c>
      <c r="F19" s="20">
        <f t="shared" si="0"/>
        <v>0</v>
      </c>
    </row>
    <row r="20" spans="1:6" ht="18" customHeight="1">
      <c r="A20" s="17" t="str">
        <f>Consumi!A21</f>
        <v>Coke di petrolio</v>
      </c>
      <c r="B20" s="57"/>
      <c r="C20" s="30">
        <v>4.2300000000000004</v>
      </c>
      <c r="D20" s="22">
        <f>$C20*Consumi!H21</f>
        <v>0</v>
      </c>
      <c r="E20" s="31">
        <f>$C20*Consumi!I21</f>
        <v>0</v>
      </c>
      <c r="F20" s="20">
        <f t="shared" si="0"/>
        <v>0</v>
      </c>
    </row>
    <row r="21" spans="1:6" ht="18" customHeight="1">
      <c r="A21" s="17" t="str">
        <f>Consumi!A22</f>
        <v>Altro*</v>
      </c>
      <c r="B21" s="58"/>
      <c r="C21" s="30" t="str">
        <f>VLOOKUP($A21,'Altre fonti'!$A$4:$E$24,5,FALSE)</f>
        <v>-</v>
      </c>
      <c r="D21" s="22" t="str">
        <f>IF($C21="-","0",$C21*Consumi!H22)</f>
        <v>0</v>
      </c>
      <c r="E21" s="31" t="str">
        <f>IF($C21="-","0",$C21*Consumi!I22)</f>
        <v>0</v>
      </c>
      <c r="F21" s="41">
        <f t="shared" si="0"/>
        <v>0</v>
      </c>
    </row>
    <row r="22" spans="1:6" ht="18" customHeight="1">
      <c r="A22" s="23" t="s">
        <v>57</v>
      </c>
      <c r="B22" s="2"/>
      <c r="F22" s="42">
        <f>SUM(F9:F21)</f>
        <v>25097159.325898267</v>
      </c>
    </row>
    <row r="24" spans="1:6" ht="40.15" customHeight="1">
      <c r="A24" s="24" t="s">
        <v>30</v>
      </c>
      <c r="B24" s="32">
        <f>SUM(D9:D11)</f>
        <v>0</v>
      </c>
      <c r="C24" s="43"/>
    </row>
    <row r="25" spans="1:6" ht="40.15" customHeight="1">
      <c r="A25" s="25" t="s">
        <v>32</v>
      </c>
      <c r="B25" s="33">
        <f>SUM(D12:D21)</f>
        <v>2395373.0912400004</v>
      </c>
      <c r="C25" s="43"/>
    </row>
    <row r="26" spans="1:6" ht="40.15" customHeight="1">
      <c r="A26" s="27" t="s">
        <v>31</v>
      </c>
      <c r="B26" s="34">
        <f>SUM(E9:E21)</f>
        <v>22701786.234658267</v>
      </c>
      <c r="C26" s="43"/>
    </row>
  </sheetData>
  <sheetProtection selectLockedCells="1" selectUnlockedCells="1"/>
  <mergeCells count="1">
    <mergeCell ref="B9:B21"/>
  </mergeCells>
  <pageMargins left="0.7" right="0.7" top="0.75" bottom="0.75" header="0.3" footer="0.3"/>
  <ignoredErrors>
    <ignoredError sqref="B25:B26" formulaRange="1"/>
    <ignoredError sqref="C2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A991A-21AB-C94F-87AF-0258E364CF86}">
  <sheetPr>
    <tabColor theme="0" tint="-0.249977111117893"/>
  </sheetPr>
  <dimension ref="A1:E24"/>
  <sheetViews>
    <sheetView zoomScale="120" zoomScaleNormal="120" workbookViewId="0">
      <pane ySplit="3" topLeftCell="A4" activePane="bottomLeft" state="frozen"/>
      <selection pane="bottomLeft" activeCell="F3" sqref="F3"/>
    </sheetView>
  </sheetViews>
  <sheetFormatPr defaultColWidth="10.75" defaultRowHeight="15.75"/>
  <cols>
    <col min="1" max="1" width="33.5" style="6" customWidth="1"/>
    <col min="2" max="5" width="15.75" style="2" customWidth="1"/>
    <col min="6" max="16384" width="10.75" style="6"/>
  </cols>
  <sheetData>
    <row r="1" spans="1:5">
      <c r="A1" s="7" t="s">
        <v>53</v>
      </c>
    </row>
    <row r="3" spans="1:5" ht="31.5">
      <c r="A3" s="7"/>
      <c r="B3" s="9" t="s">
        <v>18</v>
      </c>
      <c r="C3" s="9" t="s">
        <v>21</v>
      </c>
      <c r="D3" s="8" t="s">
        <v>22</v>
      </c>
      <c r="E3" s="1" t="s">
        <v>55</v>
      </c>
    </row>
    <row r="4" spans="1:5">
      <c r="A4" s="6" t="s">
        <v>33</v>
      </c>
      <c r="B4" s="2" t="s">
        <v>16</v>
      </c>
      <c r="C4" s="11">
        <v>1</v>
      </c>
      <c r="D4" s="10">
        <v>2500</v>
      </c>
      <c r="E4" s="11">
        <v>0</v>
      </c>
    </row>
    <row r="5" spans="1:5">
      <c r="A5" s="6" t="s">
        <v>34</v>
      </c>
      <c r="B5" s="2" t="s">
        <v>16</v>
      </c>
      <c r="C5" s="11">
        <v>0</v>
      </c>
      <c r="D5" s="10">
        <v>2500</v>
      </c>
      <c r="E5" s="11">
        <v>4.1585576984763426</v>
      </c>
    </row>
    <row r="6" spans="1:5">
      <c r="A6" s="6" t="s">
        <v>35</v>
      </c>
      <c r="B6" s="2" t="s">
        <v>16</v>
      </c>
      <c r="C6" s="11">
        <v>0</v>
      </c>
      <c r="D6" s="10">
        <v>5300</v>
      </c>
      <c r="E6" s="11">
        <v>3.9564749398556542</v>
      </c>
    </row>
    <row r="7" spans="1:5">
      <c r="A7" s="6" t="s">
        <v>36</v>
      </c>
      <c r="B7" s="2" t="s">
        <v>16</v>
      </c>
      <c r="C7" s="11">
        <v>0</v>
      </c>
      <c r="D7" s="10">
        <v>7400</v>
      </c>
      <c r="E7" s="11">
        <v>3.9564749398556542</v>
      </c>
    </row>
    <row r="8" spans="1:5">
      <c r="A8" s="6" t="s">
        <v>37</v>
      </c>
      <c r="B8" s="2" t="s">
        <v>16</v>
      </c>
      <c r="C8" s="11">
        <v>0</v>
      </c>
      <c r="D8" s="10">
        <v>7500</v>
      </c>
      <c r="E8" s="11">
        <v>0.20854470729751404</v>
      </c>
    </row>
    <row r="9" spans="1:5">
      <c r="A9" s="6" t="s">
        <v>38</v>
      </c>
      <c r="B9" s="2" t="s">
        <v>16</v>
      </c>
      <c r="C9" s="11">
        <v>0</v>
      </c>
      <c r="D9" s="10">
        <v>6890</v>
      </c>
      <c r="E9" s="11">
        <v>3.9564749398556542</v>
      </c>
    </row>
    <row r="10" spans="1:5">
      <c r="A10" s="6" t="s">
        <v>39</v>
      </c>
      <c r="B10" s="2" t="s">
        <v>16</v>
      </c>
      <c r="C10" s="11">
        <v>0</v>
      </c>
      <c r="D10" s="10">
        <v>7000</v>
      </c>
      <c r="E10" s="11">
        <v>4.0978825180433045</v>
      </c>
    </row>
    <row r="11" spans="1:5">
      <c r="A11" s="6" t="s">
        <v>40</v>
      </c>
      <c r="B11" s="2" t="s">
        <v>16</v>
      </c>
      <c r="C11" s="11">
        <v>0</v>
      </c>
      <c r="D11" s="10">
        <v>2600</v>
      </c>
      <c r="E11" s="11">
        <v>3.9564749398556542</v>
      </c>
    </row>
    <row r="12" spans="1:5">
      <c r="A12" s="6" t="s">
        <v>41</v>
      </c>
      <c r="B12" s="2" t="s">
        <v>16</v>
      </c>
      <c r="C12" s="11">
        <v>1</v>
      </c>
      <c r="D12" s="10">
        <v>3020</v>
      </c>
      <c r="E12" s="11">
        <v>0</v>
      </c>
    </row>
    <row r="13" spans="1:5">
      <c r="A13" s="6" t="s">
        <v>42</v>
      </c>
      <c r="B13" s="2" t="s">
        <v>16</v>
      </c>
      <c r="C13" s="11">
        <v>0.5</v>
      </c>
      <c r="D13" s="10">
        <v>2500</v>
      </c>
      <c r="E13" s="11">
        <v>2.0502000801924618</v>
      </c>
    </row>
    <row r="14" spans="1:5">
      <c r="A14" s="6" t="s">
        <v>43</v>
      </c>
      <c r="B14" s="2" t="s">
        <v>16</v>
      </c>
      <c r="C14" s="11">
        <v>1</v>
      </c>
      <c r="D14" s="10">
        <v>4000</v>
      </c>
      <c r="E14" s="11">
        <v>0</v>
      </c>
    </row>
    <row r="15" spans="1:5">
      <c r="A15" s="6" t="s">
        <v>44</v>
      </c>
      <c r="B15" s="2" t="s">
        <v>16</v>
      </c>
      <c r="C15" s="11">
        <v>0</v>
      </c>
      <c r="D15" s="10">
        <v>10000</v>
      </c>
      <c r="E15" s="11">
        <v>3.044207237369688</v>
      </c>
    </row>
    <row r="16" spans="1:5">
      <c r="A16" s="6" t="s">
        <v>45</v>
      </c>
      <c r="B16" s="2" t="s">
        <v>16</v>
      </c>
      <c r="C16" s="11">
        <v>0</v>
      </c>
      <c r="D16" s="10">
        <v>10600</v>
      </c>
      <c r="E16" s="11">
        <v>3.1234710104250203</v>
      </c>
    </row>
    <row r="17" spans="1:5">
      <c r="A17" s="6" t="s">
        <v>46</v>
      </c>
      <c r="B17" s="2" t="s">
        <v>16</v>
      </c>
      <c r="C17" s="11">
        <v>0</v>
      </c>
      <c r="D17" s="10">
        <v>10400</v>
      </c>
      <c r="E17" s="11">
        <v>2.9372493985565358</v>
      </c>
    </row>
    <row r="18" spans="1:5">
      <c r="A18" s="6" t="s">
        <v>47</v>
      </c>
      <c r="B18" s="2" t="s">
        <v>16</v>
      </c>
      <c r="C18" s="11">
        <v>0</v>
      </c>
      <c r="D18" s="10">
        <v>10400</v>
      </c>
      <c r="E18" s="11">
        <v>3.000190457097033</v>
      </c>
    </row>
    <row r="19" spans="1:5">
      <c r="A19" s="6" t="s">
        <v>48</v>
      </c>
      <c r="B19" s="2" t="s">
        <v>16</v>
      </c>
      <c r="C19" s="11">
        <v>0</v>
      </c>
      <c r="D19" s="10">
        <v>10300</v>
      </c>
      <c r="E19" s="11">
        <v>3.0757197273456298</v>
      </c>
    </row>
    <row r="20" spans="1:5">
      <c r="A20" s="6" t="s">
        <v>49</v>
      </c>
      <c r="B20" s="2" t="s">
        <v>16</v>
      </c>
      <c r="C20" s="11">
        <v>0</v>
      </c>
      <c r="D20" s="10">
        <v>28666.98518872432</v>
      </c>
      <c r="E20" s="11">
        <v>0</v>
      </c>
    </row>
    <row r="21" spans="1:5" ht="18">
      <c r="A21" s="6" t="s">
        <v>50</v>
      </c>
      <c r="B21" s="2" t="s">
        <v>54</v>
      </c>
      <c r="C21" s="11">
        <v>0</v>
      </c>
      <c r="D21" s="10">
        <v>4300</v>
      </c>
      <c r="E21" s="11">
        <v>1.7669653167602246</v>
      </c>
    </row>
    <row r="22" spans="1:5" ht="18">
      <c r="A22" s="6" t="s">
        <v>51</v>
      </c>
      <c r="B22" s="2" t="s">
        <v>54</v>
      </c>
      <c r="C22" s="11">
        <v>0</v>
      </c>
      <c r="D22" s="10">
        <v>900</v>
      </c>
      <c r="E22" s="11">
        <v>11.35372774659182</v>
      </c>
    </row>
    <row r="23" spans="1:5" ht="18">
      <c r="A23" s="6" t="s">
        <v>52</v>
      </c>
      <c r="B23" s="2" t="s">
        <v>54</v>
      </c>
      <c r="C23" s="11">
        <v>0</v>
      </c>
      <c r="D23" s="10">
        <v>12000</v>
      </c>
      <c r="E23" s="11">
        <v>2.405649218123497</v>
      </c>
    </row>
    <row r="24" spans="1:5">
      <c r="A24" s="6" t="s">
        <v>17</v>
      </c>
      <c r="B24" s="2" t="s">
        <v>56</v>
      </c>
      <c r="C24" s="2" t="s">
        <v>56</v>
      </c>
      <c r="D24" s="2" t="s">
        <v>56</v>
      </c>
      <c r="E24" s="2" t="s">
        <v>56</v>
      </c>
    </row>
  </sheetData>
  <sheetProtection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E0C39B20CFE747B2EDBEF1A424A9C1" ma:contentTypeVersion="17" ma:contentTypeDescription="Creare un nuovo documento." ma:contentTypeScope="" ma:versionID="e9ed9c40fdc4b920e185e36f59a76b59">
  <xsd:schema xmlns:xsd="http://www.w3.org/2001/XMLSchema" xmlns:xs="http://www.w3.org/2001/XMLSchema" xmlns:p="http://schemas.microsoft.com/office/2006/metadata/properties" xmlns:ns2="71e126cb-1963-4e7b-b13a-15d2f64f78e9" xmlns:ns3="f41f4605-e15c-4135-bd96-d3970596b173" targetNamespace="http://schemas.microsoft.com/office/2006/metadata/properties" ma:root="true" ma:fieldsID="c5ea20dd267ed56edbb1089153503dcc" ns2:_="" ns3:_="">
    <xsd:import namespace="71e126cb-1963-4e7b-b13a-15d2f64f78e9"/>
    <xsd:import namespace="f41f4605-e15c-4135-bd96-d3970596b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126cb-1963-4e7b-b13a-15d2f64f7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8b7786ae-1606-4b3e-8b8e-1a8c1a119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f4605-e15c-4135-bd96-d3970596b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94236ae-47c3-49e2-b311-58b90e97a6e1}" ma:internalName="TaxCatchAll" ma:showField="CatchAllData" ma:web="f41f4605-e15c-4135-bd96-d3970596b1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1f4605-e15c-4135-bd96-d3970596b173" xsi:nil="true"/>
    <lcf76f155ced4ddcb4097134ff3c332f xmlns="71e126cb-1963-4e7b-b13a-15d2f64f78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ECF481-6212-414E-9040-8577D9B28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126cb-1963-4e7b-b13a-15d2f64f78e9"/>
    <ds:schemaRef ds:uri="f41f4605-e15c-4135-bd96-d3970596b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22F10B-C17E-483D-A793-176CD820D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3FA21A-2F82-46EE-ACF7-1D22EB6B5694}">
  <ds:schemaRefs>
    <ds:schemaRef ds:uri="http://schemas.microsoft.com/office/2006/metadata/properties"/>
    <ds:schemaRef ds:uri="http://schemas.microsoft.com/office/infopath/2007/PartnerControls"/>
    <ds:schemaRef ds:uri="f41f4605-e15c-4135-bd96-d3970596b173"/>
    <ds:schemaRef ds:uri="71e126cb-1963-4e7b-b13a-15d2f64f78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Consumi</vt:lpstr>
      <vt:lpstr>Emissioni</vt:lpstr>
      <vt:lpstr>Altre fonti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Scapinelli</dc:creator>
  <cp:lastModifiedBy>Silvia Capitelli</cp:lastModifiedBy>
  <dcterms:created xsi:type="dcterms:W3CDTF">2021-03-04T10:53:18Z</dcterms:created>
  <dcterms:modified xsi:type="dcterms:W3CDTF">2025-10-16T08:27:56Z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0x010100EFE0C39B20CFE747B2EDBEF1A424A9C1</vt:lpwstr>
  </property>
  <property fmtid="{D5CDD505-2E9C-101B-9397-08002B2CF9AE}" pid="3" name="MediaServiceImageTags">
    <vt:lpwstr/>
  </property>
</Properties>
</file>